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kdulska\Desktop\Zapytanie ofertowe_perony_kompleks\mała arch\01. Na stronę PPMT_per\Załącznik nr 4 - przedmiar robót (RCO)\09.PER\9.4 MAŁA ARCHITEKTURA\"/>
    </mc:Choice>
  </mc:AlternateContent>
  <xr:revisionPtr revIDLastSave="0" documentId="13_ncr:1_{CAF0AA7D-2879-4560-A689-79EC35ACD90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trona tytułowa" sheetId="11" r:id="rId1"/>
    <sheet name="Kosztorys ofertowy" sheetId="14" r:id="rId2"/>
    <sheet name="Sheet6" sheetId="18" state="hidden" r:id="rId3"/>
    <sheet name="Sheet7" sheetId="19" state="hidden" r:id="rId4"/>
  </sheets>
  <definedNames>
    <definedName name="_xlnm._FilterDatabase" localSheetId="1" hidden="1">'Kosztorys ofertowy'!$A$3:$H$223</definedName>
    <definedName name="_xlnm.Print_Area" localSheetId="1">'Kosztorys ofertowy'!$A$1:$H$226</definedName>
    <definedName name="_xlnm.Print_Area" localSheetId="0">'Strona tytułowa'!$A$1:$K$38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1" i="14" l="1"/>
  <c r="H71" i="14" s="1"/>
  <c r="G72" i="14"/>
  <c r="H72" i="14" s="1"/>
  <c r="G73" i="14"/>
  <c r="H73" i="14" s="1"/>
  <c r="G74" i="14"/>
  <c r="H74" i="14" s="1"/>
  <c r="G75" i="14"/>
  <c r="H75" i="14"/>
  <c r="G76" i="14"/>
  <c r="H76" i="14"/>
  <c r="G77" i="14"/>
  <c r="H77" i="14"/>
  <c r="G78" i="14"/>
  <c r="H78" i="14"/>
  <c r="G79" i="14"/>
  <c r="H79" i="14" s="1"/>
  <c r="G80" i="14"/>
  <c r="H80" i="14" s="1"/>
  <c r="G81" i="14"/>
  <c r="H81" i="14" s="1"/>
  <c r="G82" i="14"/>
  <c r="H82" i="14" s="1"/>
  <c r="G83" i="14"/>
  <c r="H83" i="14"/>
  <c r="G84" i="14"/>
  <c r="H84" i="14"/>
  <c r="G85" i="14"/>
  <c r="H85" i="14"/>
  <c r="G86" i="14"/>
  <c r="H86" i="14"/>
  <c r="G87" i="14"/>
  <c r="H87" i="14" s="1"/>
  <c r="G88" i="14"/>
  <c r="H88" i="14" s="1"/>
  <c r="G89" i="14"/>
  <c r="H89" i="14" s="1"/>
  <c r="G90" i="14"/>
  <c r="H90" i="14" s="1"/>
  <c r="G91" i="14"/>
  <c r="H91" i="14"/>
  <c r="G92" i="14"/>
  <c r="H92" i="14"/>
  <c r="G93" i="14"/>
  <c r="H93" i="14"/>
  <c r="G94" i="14"/>
  <c r="H94" i="14"/>
  <c r="G95" i="14"/>
  <c r="H95" i="14" s="1"/>
  <c r="G96" i="14"/>
  <c r="H96" i="14" s="1"/>
  <c r="G97" i="14"/>
  <c r="H97" i="14" s="1"/>
  <c r="G98" i="14"/>
  <c r="H98" i="14" s="1"/>
  <c r="G99" i="14"/>
  <c r="H99" i="14"/>
  <c r="G100" i="14"/>
  <c r="H100" i="14"/>
  <c r="G101" i="14"/>
  <c r="H101" i="14"/>
  <c r="G102" i="14"/>
  <c r="H102" i="14"/>
  <c r="G103" i="14"/>
  <c r="H103" i="14" s="1"/>
  <c r="G104" i="14"/>
  <c r="H104" i="14" s="1"/>
  <c r="G105" i="14"/>
  <c r="H105" i="14" s="1"/>
  <c r="G106" i="14"/>
  <c r="H106" i="14" s="1"/>
  <c r="G107" i="14"/>
  <c r="H107" i="14"/>
  <c r="G108" i="14"/>
  <c r="H108" i="14"/>
  <c r="G109" i="14"/>
  <c r="H109" i="14"/>
  <c r="G110" i="14"/>
  <c r="H110" i="14"/>
  <c r="G111" i="14"/>
  <c r="H111" i="14" s="1"/>
  <c r="G112" i="14"/>
  <c r="H112" i="14" s="1"/>
  <c r="G113" i="14"/>
  <c r="H113" i="14" s="1"/>
  <c r="G114" i="14"/>
  <c r="H114" i="14" s="1"/>
  <c r="G115" i="14"/>
  <c r="H115" i="14"/>
  <c r="G116" i="14"/>
  <c r="H116" i="14"/>
  <c r="G117" i="14"/>
  <c r="H117" i="14"/>
  <c r="G118" i="14"/>
  <c r="H118" i="14"/>
  <c r="G119" i="14"/>
  <c r="H119" i="14" s="1"/>
  <c r="G120" i="14"/>
  <c r="H120" i="14" s="1"/>
  <c r="G121" i="14"/>
  <c r="H121" i="14" s="1"/>
  <c r="G122" i="14"/>
  <c r="H122" i="14" s="1"/>
  <c r="G123" i="14"/>
  <c r="H123" i="14"/>
  <c r="G124" i="14"/>
  <c r="H124" i="14"/>
  <c r="G125" i="14"/>
  <c r="H125" i="14"/>
  <c r="G126" i="14"/>
  <c r="H126" i="14"/>
  <c r="G127" i="14"/>
  <c r="H127" i="14" s="1"/>
  <c r="G128" i="14"/>
  <c r="H128" i="14" s="1"/>
  <c r="G129" i="14"/>
  <c r="H129" i="14" s="1"/>
  <c r="G130" i="14"/>
  <c r="H130" i="14" s="1"/>
  <c r="G131" i="14"/>
  <c r="H131" i="14"/>
  <c r="G132" i="14"/>
  <c r="H132" i="14"/>
  <c r="G133" i="14"/>
  <c r="H133" i="14"/>
  <c r="G134" i="14"/>
  <c r="H134" i="14"/>
  <c r="G135" i="14"/>
  <c r="H135" i="14" s="1"/>
  <c r="G136" i="14"/>
  <c r="H136" i="14" s="1"/>
  <c r="G137" i="14"/>
  <c r="H137" i="14" s="1"/>
  <c r="G138" i="14"/>
  <c r="H138" i="14" s="1"/>
  <c r="G139" i="14"/>
  <c r="H139" i="14"/>
  <c r="G140" i="14"/>
  <c r="H140" i="14"/>
  <c r="G141" i="14"/>
  <c r="H141" i="14"/>
  <c r="G142" i="14"/>
  <c r="H142" i="14"/>
  <c r="G143" i="14"/>
  <c r="H143" i="14" s="1"/>
  <c r="G144" i="14"/>
  <c r="H144" i="14" s="1"/>
  <c r="G145" i="14"/>
  <c r="H145" i="14" s="1"/>
  <c r="G146" i="14"/>
  <c r="H146" i="14" s="1"/>
  <c r="G147" i="14"/>
  <c r="H147" i="14"/>
  <c r="G148" i="14"/>
  <c r="H148" i="14"/>
  <c r="G149" i="14"/>
  <c r="H149" i="14"/>
  <c r="G150" i="14"/>
  <c r="H150" i="14"/>
  <c r="G151" i="14"/>
  <c r="H151" i="14" s="1"/>
  <c r="G152" i="14"/>
  <c r="H152" i="14" s="1"/>
  <c r="G153" i="14"/>
  <c r="H153" i="14" s="1"/>
  <c r="G154" i="14"/>
  <c r="H154" i="14" s="1"/>
  <c r="G155" i="14"/>
  <c r="H155" i="14"/>
  <c r="G158" i="14"/>
  <c r="H158" i="14"/>
  <c r="G159" i="14"/>
  <c r="H159" i="14" s="1"/>
  <c r="G160" i="14"/>
  <c r="H160" i="14" s="1"/>
  <c r="G161" i="14"/>
  <c r="H161" i="14" s="1"/>
  <c r="G162" i="14"/>
  <c r="H162" i="14" s="1"/>
  <c r="G163" i="14"/>
  <c r="H163" i="14"/>
  <c r="G164" i="14"/>
  <c r="H164" i="14"/>
  <c r="G165" i="14"/>
  <c r="H165" i="14"/>
  <c r="G166" i="14"/>
  <c r="H166" i="14"/>
  <c r="G167" i="14"/>
  <c r="H167" i="14" s="1"/>
  <c r="G168" i="14"/>
  <c r="H168" i="14" s="1"/>
  <c r="G169" i="14"/>
  <c r="H169" i="14" s="1"/>
  <c r="G170" i="14"/>
  <c r="H170" i="14" s="1"/>
  <c r="G171" i="14"/>
  <c r="H171" i="14"/>
  <c r="G172" i="14"/>
  <c r="H172" i="14"/>
  <c r="G173" i="14"/>
  <c r="H173" i="14"/>
  <c r="G174" i="14"/>
  <c r="H174" i="14"/>
  <c r="G175" i="14"/>
  <c r="H175" i="14" s="1"/>
  <c r="G176" i="14"/>
  <c r="H176" i="14" s="1"/>
  <c r="G177" i="14"/>
  <c r="H177" i="14" s="1"/>
  <c r="G178" i="14"/>
  <c r="H178" i="14" s="1"/>
  <c r="G179" i="14"/>
  <c r="H179" i="14"/>
  <c r="G180" i="14"/>
  <c r="H180" i="14"/>
  <c r="G181" i="14"/>
  <c r="H181" i="14"/>
  <c r="G182" i="14"/>
  <c r="H182" i="14"/>
  <c r="G183" i="14"/>
  <c r="H183" i="14" s="1"/>
  <c r="G184" i="14"/>
  <c r="H184" i="14" s="1"/>
  <c r="G185" i="14"/>
  <c r="H185" i="14" s="1"/>
  <c r="G186" i="14"/>
  <c r="H186" i="14" s="1"/>
  <c r="G187" i="14"/>
  <c r="H187" i="14"/>
  <c r="G188" i="14"/>
  <c r="H188" i="14"/>
  <c r="G189" i="14"/>
  <c r="H189" i="14"/>
  <c r="G190" i="14"/>
  <c r="H190" i="14"/>
  <c r="G191" i="14"/>
  <c r="H191" i="14" s="1"/>
  <c r="G194" i="14"/>
  <c r="H194" i="14" s="1"/>
  <c r="G195" i="14"/>
  <c r="H195" i="14"/>
  <c r="G196" i="14"/>
  <c r="H196" i="14"/>
  <c r="G197" i="14"/>
  <c r="H197" i="14"/>
  <c r="G198" i="14"/>
  <c r="H198" i="14"/>
  <c r="G199" i="14"/>
  <c r="H199" i="14" s="1"/>
  <c r="G200" i="14"/>
  <c r="H200" i="14" s="1"/>
  <c r="G201" i="14"/>
  <c r="H201" i="14" s="1"/>
  <c r="G202" i="14"/>
  <c r="H202" i="14" s="1"/>
  <c r="G203" i="14"/>
  <c r="H203" i="14"/>
  <c r="G204" i="14"/>
  <c r="H204" i="14"/>
  <c r="G205" i="14"/>
  <c r="H205" i="14"/>
  <c r="G206" i="14"/>
  <c r="H206" i="14"/>
  <c r="G207" i="14"/>
  <c r="H207" i="14" s="1"/>
  <c r="G208" i="14"/>
  <c r="H208" i="14" s="1"/>
  <c r="G209" i="14"/>
  <c r="H209" i="14" s="1"/>
  <c r="G210" i="14"/>
  <c r="H210" i="14" s="1"/>
  <c r="G211" i="14"/>
  <c r="H211" i="14"/>
  <c r="G212" i="14"/>
  <c r="H212" i="14"/>
  <c r="G213" i="14"/>
  <c r="H213" i="14"/>
  <c r="G214" i="14"/>
  <c r="H214" i="14"/>
  <c r="G215" i="14"/>
  <c r="H215" i="14" s="1"/>
  <c r="G216" i="14"/>
  <c r="H216" i="14" s="1"/>
  <c r="G217" i="14"/>
  <c r="H217" i="14" s="1"/>
  <c r="G218" i="14"/>
  <c r="H218" i="14" s="1"/>
  <c r="G219" i="14"/>
  <c r="H219" i="14"/>
  <c r="G220" i="14"/>
  <c r="H220" i="14"/>
  <c r="G221" i="14"/>
  <c r="H221" i="14"/>
  <c r="G222" i="14"/>
  <c r="H222" i="14"/>
  <c r="G223" i="14"/>
  <c r="H223" i="14" s="1"/>
  <c r="G5" i="14"/>
  <c r="H5" i="14" s="1"/>
  <c r="G6" i="14"/>
  <c r="H6" i="14"/>
  <c r="G7" i="14"/>
  <c r="H7" i="14" s="1"/>
  <c r="G8" i="14"/>
  <c r="H8" i="14" s="1"/>
  <c r="G9" i="14"/>
  <c r="H9" i="14" s="1"/>
  <c r="G10" i="14"/>
  <c r="H10" i="14"/>
  <c r="G11" i="14"/>
  <c r="H11" i="14"/>
  <c r="G12" i="14"/>
  <c r="H12" i="14"/>
  <c r="G13" i="14"/>
  <c r="H13" i="14" s="1"/>
  <c r="G14" i="14"/>
  <c r="H14" i="14"/>
  <c r="G15" i="14"/>
  <c r="H15" i="14" s="1"/>
  <c r="G16" i="14"/>
  <c r="H16" i="14" s="1"/>
  <c r="G17" i="14"/>
  <c r="H17" i="14" s="1"/>
  <c r="G18" i="14"/>
  <c r="H18" i="14"/>
  <c r="G19" i="14"/>
  <c r="H19" i="14"/>
  <c r="G20" i="14"/>
  <c r="H20" i="14"/>
  <c r="G21" i="14"/>
  <c r="H21" i="14" s="1"/>
  <c r="G22" i="14"/>
  <c r="H22" i="14"/>
  <c r="G23" i="14"/>
  <c r="H23" i="14" s="1"/>
  <c r="G24" i="14"/>
  <c r="H24" i="14" s="1"/>
  <c r="G25" i="14"/>
  <c r="H25" i="14" s="1"/>
  <c r="G26" i="14"/>
  <c r="H26" i="14"/>
  <c r="G27" i="14"/>
  <c r="H27" i="14"/>
  <c r="G28" i="14"/>
  <c r="H28" i="14"/>
  <c r="G29" i="14"/>
  <c r="H29" i="14" s="1"/>
  <c r="G34" i="14"/>
  <c r="H34" i="14"/>
  <c r="G35" i="14"/>
  <c r="H35" i="14"/>
  <c r="G36" i="14"/>
  <c r="H36" i="14"/>
  <c r="G37" i="14"/>
  <c r="H37" i="14" s="1"/>
  <c r="G38" i="14"/>
  <c r="H38" i="14"/>
  <c r="G39" i="14"/>
  <c r="H39" i="14" s="1"/>
  <c r="G40" i="14"/>
  <c r="H40" i="14" s="1"/>
  <c r="G41" i="14"/>
  <c r="H41" i="14" s="1"/>
  <c r="G42" i="14"/>
  <c r="H42" i="14"/>
  <c r="G43" i="14"/>
  <c r="H43" i="14"/>
  <c r="G44" i="14"/>
  <c r="H44" i="14"/>
  <c r="G45" i="14"/>
  <c r="H45" i="14" s="1"/>
  <c r="G46" i="14"/>
  <c r="H46" i="14"/>
  <c r="G47" i="14"/>
  <c r="H47" i="14" s="1"/>
  <c r="G48" i="14"/>
  <c r="H48" i="14" s="1"/>
  <c r="G49" i="14"/>
  <c r="H49" i="14" s="1"/>
  <c r="G50" i="14"/>
  <c r="H50" i="14"/>
  <c r="G51" i="14"/>
  <c r="H51" i="14"/>
  <c r="G52" i="14"/>
  <c r="H52" i="14"/>
  <c r="G53" i="14"/>
  <c r="H53" i="14" s="1"/>
  <c r="G54" i="14"/>
  <c r="H54" i="14"/>
  <c r="G55" i="14"/>
  <c r="H55" i="14" s="1"/>
  <c r="G56" i="14"/>
  <c r="H56" i="14" s="1"/>
  <c r="G57" i="14"/>
  <c r="H57" i="14" s="1"/>
  <c r="G58" i="14"/>
  <c r="H58" i="14"/>
  <c r="G59" i="14"/>
  <c r="H59" i="14"/>
  <c r="G60" i="14"/>
  <c r="H60" i="14" s="1"/>
  <c r="G61" i="14"/>
  <c r="H61" i="14" s="1"/>
  <c r="G62" i="14"/>
  <c r="H62" i="14"/>
  <c r="G63" i="14"/>
  <c r="H63" i="14" s="1"/>
  <c r="G64" i="14"/>
  <c r="H64" i="14" s="1"/>
  <c r="G65" i="14"/>
  <c r="H65" i="14" s="1"/>
  <c r="G66" i="14"/>
  <c r="H66" i="14"/>
  <c r="G67" i="14"/>
  <c r="H67" i="14"/>
  <c r="G68" i="14"/>
  <c r="H68" i="14"/>
  <c r="G70" i="14"/>
  <c r="H70" i="14" s="1"/>
  <c r="G69" i="14" l="1"/>
  <c r="H69" i="14" s="1"/>
  <c r="H226" i="14" l="1"/>
  <c r="J37" i="11" s="1"/>
</calcChain>
</file>

<file path=xl/sharedStrings.xml><?xml version="1.0" encoding="utf-8"?>
<sst xmlns="http://schemas.openxmlformats.org/spreadsheetml/2006/main" count="1136" uniqueCount="353">
  <si>
    <t>Dział</t>
  </si>
  <si>
    <t>Grupa</t>
  </si>
  <si>
    <t>ul. Targowa 74</t>
  </si>
  <si>
    <t>03-734 Warszawa</t>
  </si>
  <si>
    <t>Projekt ten przyczynia się do zmniejszenia różnic społecznych i gospodarczych pomiędzy obywatelami Unii Europejskiej</t>
  </si>
  <si>
    <t>PKP POLSKIE LINIE KOLEJOWE S.A.</t>
  </si>
  <si>
    <t>Nazwa projektu:</t>
  </si>
  <si>
    <t>Stadium:</t>
  </si>
  <si>
    <t>DOKUMENTACJA PRZETARGOWA</t>
  </si>
  <si>
    <t>Tom/Część</t>
  </si>
  <si>
    <t>WARTOŚĆ KOSZTORYSOWA ROBÓT BEZ PODATKU VAT:</t>
  </si>
  <si>
    <t>SŁOWNIE:</t>
  </si>
  <si>
    <t>Nazwa zadania:</t>
  </si>
  <si>
    <t>Adres obiektu budowlanego:</t>
  </si>
  <si>
    <t>Tytuł opracowania:</t>
  </si>
  <si>
    <t>Nazwy i kody robót budowlanych CPV: (klasyfikacja robót wg Wspólnego Słownika Zamówień)</t>
  </si>
  <si>
    <t>Odcinek:</t>
  </si>
  <si>
    <t xml:space="preserve"> „Prace na alternatywnym ciągu transportowym Bydgoszcz – Trójmiasto”</t>
  </si>
  <si>
    <t>l.p.</t>
  </si>
  <si>
    <t>J.m.</t>
  </si>
  <si>
    <t>1.1</t>
  </si>
  <si>
    <t>1.2</t>
  </si>
  <si>
    <t>1.3</t>
  </si>
  <si>
    <t>szt.</t>
  </si>
  <si>
    <t>1.4</t>
  </si>
  <si>
    <t>1.5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</si>
  <si>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</si>
  <si>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</si>
  <si>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</si>
  <si>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</si>
  <si>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</si>
  <si>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</si>
  <si>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</si>
  <si>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</si>
  <si>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</si>
  <si>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</si>
  <si>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</si>
  <si>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</si>
  <si>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Ilość</t>
  </si>
  <si>
    <t>Cena jedn.</t>
  </si>
  <si>
    <t>Klasa</t>
  </si>
  <si>
    <t>450 00000-7</t>
  </si>
  <si>
    <t>Roboty budowlane</t>
  </si>
  <si>
    <t>Roboty budowlane w zakresie wznoszenia kompletnych obiektów budowlanych lub ich części oraz roboty w zakresie inżynierii lądowej i wodnej</t>
  </si>
  <si>
    <t>KOSZTORYS OFERTOWY</t>
  </si>
  <si>
    <t>3.1</t>
  </si>
  <si>
    <t>3.2</t>
  </si>
  <si>
    <t>4.1</t>
  </si>
  <si>
    <t>5.1</t>
  </si>
  <si>
    <t>5.2</t>
  </si>
  <si>
    <t>5.3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</si>
  <si>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</si>
  <si>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</si>
  <si>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</si>
  <si>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</si>
  <si>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</si>
  <si>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</si>
  <si>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</si>
  <si>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</si>
  <si>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</si>
  <si>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</si>
  <si>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</si>
  <si>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</si>
  <si>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Nr STW i ORB</t>
  </si>
  <si>
    <t xml:space="preserve">Nazwa i opis </t>
  </si>
  <si>
    <t>Wartość[zł]</t>
  </si>
  <si>
    <t>CPV 34928470-3</t>
  </si>
  <si>
    <t>Rozbiórka elementów małej architektury</t>
  </si>
  <si>
    <t>ST-04-04-01</t>
  </si>
  <si>
    <t>szt</t>
  </si>
  <si>
    <t>1.6</t>
  </si>
  <si>
    <t>1.7</t>
  </si>
  <si>
    <t>1.8</t>
  </si>
  <si>
    <t>1.9</t>
  </si>
  <si>
    <t>1.10</t>
  </si>
  <si>
    <t>P1 - piktogram zakaz palenia - dostawa i montaż</t>
  </si>
  <si>
    <t>1.11</t>
  </si>
  <si>
    <t>1.12</t>
  </si>
  <si>
    <t>P3 - piktogram osoba na wózku inwalidzkim - dostawa i montaż</t>
  </si>
  <si>
    <t>1.13</t>
  </si>
  <si>
    <t>P4 - piktogram Przejście przez tory zabronione - dostawa i montaż</t>
  </si>
  <si>
    <t>1.14</t>
  </si>
  <si>
    <t>P7 - piktogram -zakaz karmienia gołębi. - dostawa i montaż</t>
  </si>
  <si>
    <t>1.15</t>
  </si>
  <si>
    <t>1.16</t>
  </si>
  <si>
    <t>1.17</t>
  </si>
  <si>
    <t>1.18</t>
  </si>
  <si>
    <t>1.19</t>
  </si>
  <si>
    <t>1.20</t>
  </si>
  <si>
    <t>PRZYSTANEK OSOBOWY BORKOWO</t>
  </si>
  <si>
    <t>2.13</t>
  </si>
  <si>
    <t>2.14</t>
  </si>
  <si>
    <t>2.15</t>
  </si>
  <si>
    <t>2.16</t>
  </si>
  <si>
    <t>2.17</t>
  </si>
  <si>
    <t>2.18</t>
  </si>
  <si>
    <t>2.19</t>
  </si>
  <si>
    <t>PRZYSTANEK OSOBOWY ŻUKOWO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</si>
  <si>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</si>
  <si>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</si>
  <si>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</si>
  <si>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</si>
  <si>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</si>
  <si>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</si>
  <si>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</si>
  <si>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</si>
  <si>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</si>
  <si>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</si>
  <si>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</si>
  <si>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</si>
  <si>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</si>
  <si>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</si>
  <si>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</si>
  <si>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</si>
  <si>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</si>
  <si>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</si>
  <si>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</si>
  <si>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</si>
  <si>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</si>
  <si>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</si>
  <si>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</si>
  <si>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</si>
  <si>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</si>
  <si>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</si>
  <si>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</si>
  <si>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</si>
  <si>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</si>
  <si>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</si>
  <si>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</si>
  <si>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</si>
  <si>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</si>
  <si>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</si>
  <si>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</si>
  <si>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</si>
  <si>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</si>
  <si>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PRZYSTANEK OSOBOWY PĘPOWO KARTUSKIE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</si>
  <si>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</si>
  <si>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</si>
  <si>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</si>
  <si>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</si>
  <si>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</si>
  <si>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</si>
  <si>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</si>
  <si>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</si>
  <si>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</si>
  <si>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</si>
  <si>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</si>
  <si>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</si>
  <si>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</si>
  <si>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</si>
  <si>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</si>
  <si>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PRZYSTANEK OSOBOWY RĘBIECHOWO</t>
  </si>
  <si>
    <t>6.13</t>
  </si>
  <si>
    <t>6.14</t>
  </si>
  <si>
    <t>6.15</t>
  </si>
  <si>
    <t>6.16</t>
  </si>
  <si>
    <t>6.17</t>
  </si>
  <si>
    <t>6.18</t>
  </si>
  <si>
    <r>
      <t xml:space="preserve">Odcinek B </t>
    </r>
    <r>
      <rPr>
        <sz val="11"/>
        <color indexed="8"/>
        <rFont val="Arial"/>
        <family val="2"/>
        <charset val="238"/>
      </rPr>
      <t xml:space="preserve">- Roboty budowlane na linii kolejowej nr 201 odc. Somonino - Gdańsk Osowa
 realizowane w ramach projektu "Prace na alternatywnym ciągu transportowym
 Bydgoszcz - Trójmiasto" </t>
    </r>
  </si>
  <si>
    <t>Województwo pomorskie, powiaty: kartuski, gdański, gminy: Somonino, Kartuzy, Żukowo, Gdańsk</t>
  </si>
  <si>
    <t>ODCINEK B</t>
  </si>
  <si>
    <t>Linia kolejowa 201 od km 163,250 do km 187,045</t>
  </si>
  <si>
    <t xml:space="preserve">Część 9 – Roboty peronowe
Zeszyt 9.4 – Mała architektura
</t>
  </si>
  <si>
    <t>Wykonawca – Jednostka projektowa – Lider konsorcjum:</t>
  </si>
  <si>
    <t>EGIS Poland Sp. z o. o.</t>
  </si>
  <si>
    <t>ul. Domaniewska 39A, 02-672 Warszawa</t>
  </si>
  <si>
    <t>Tel. (22) 20 30 100, fax (22) 20 30 101</t>
  </si>
  <si>
    <t>e-mail: biuro@egis-poland.com</t>
  </si>
  <si>
    <t>Wykonawca – Jednostka projektowa – Partner konsorcjum:</t>
  </si>
  <si>
    <t>Databout Sp. z o. o.</t>
  </si>
  <si>
    <t>ul. Bitwy Warszawskiej 1920 r. 7, 02-366 Warszawa</t>
  </si>
  <si>
    <t>Tel. (22) 492 71 00, fax (22) 492 71 13</t>
  </si>
  <si>
    <t>e-mail: kontakt@databout.pl</t>
  </si>
  <si>
    <t>Nr opracowania:</t>
  </si>
  <si>
    <t>Nr egzemplarza:</t>
  </si>
  <si>
    <t>Data:</t>
  </si>
  <si>
    <t>1.21</t>
  </si>
  <si>
    <t>1.22</t>
  </si>
  <si>
    <t>2.20</t>
  </si>
  <si>
    <t>2.21</t>
  </si>
  <si>
    <t>2.22</t>
  </si>
  <si>
    <t>2.23</t>
  </si>
  <si>
    <t>2.24</t>
  </si>
  <si>
    <t>2.25</t>
  </si>
  <si>
    <t>2.26</t>
  </si>
  <si>
    <t>2.27</t>
  </si>
  <si>
    <t>3.21</t>
  </si>
  <si>
    <t>3.22</t>
  </si>
  <si>
    <t>3.23</t>
  </si>
  <si>
    <t>3.24</t>
  </si>
  <si>
    <t>3.25</t>
  </si>
  <si>
    <t>3.26</t>
  </si>
  <si>
    <t>3.27</t>
  </si>
  <si>
    <t>4.21</t>
  </si>
  <si>
    <t>4.22</t>
  </si>
  <si>
    <t>4.23</t>
  </si>
  <si>
    <t>4.24</t>
  </si>
  <si>
    <t>4.25</t>
  </si>
  <si>
    <t>4.26</t>
  </si>
  <si>
    <t>4.27</t>
  </si>
  <si>
    <t>5.19</t>
  </si>
  <si>
    <t>5.20</t>
  </si>
  <si>
    <t>5.21</t>
  </si>
  <si>
    <t>5.22</t>
  </si>
  <si>
    <t>5.23</t>
  </si>
  <si>
    <t>6.19</t>
  </si>
  <si>
    <t>6.20</t>
  </si>
  <si>
    <t>6.21</t>
  </si>
  <si>
    <t>6.22</t>
  </si>
  <si>
    <t>6.23</t>
  </si>
  <si>
    <t>6.24</t>
  </si>
  <si>
    <t>2.28</t>
  </si>
  <si>
    <t>BPRZYSTANEK OSOBOWY KIEŁPINO KARTUSKIE</t>
  </si>
  <si>
    <t>kpl.</t>
  </si>
  <si>
    <t>Lj- Ławka peronowa mocowana do fundametu betonowego - siedzenie z jednej strony.</t>
  </si>
  <si>
    <t>Pj- Poręcz do odpoczynku na stojąco jednostronna l=150</t>
  </si>
  <si>
    <t>K kosz na odpady</t>
  </si>
  <si>
    <t>K1 - kosz do segregacji odpadów .Przeźroczysty kosz  na śmieci z  poliwęglanu litego antyterrorystyczny.</t>
  </si>
  <si>
    <t>ST stojak na rowery peronowy mocowany do fundametu betonowego</t>
  </si>
  <si>
    <t>GIj - Gablota informacyjna potrójna, jednostronna z fryzem i napisem informacja od strony peronu</t>
  </si>
  <si>
    <t>GTn30j -Gablota informacyjna potrójna, jednostronna z dwustronnym fryzem z nazwą stacji</t>
  </si>
  <si>
    <t>P2 - Piktogram "Przejście przez tory. Strzeż się pociągu"- dostawa i montaż.</t>
  </si>
  <si>
    <t>TK1 Tablica wskazująca kierunek biegu pociągów.</t>
  </si>
  <si>
    <t>TK2 Tablica wskazująca kierunek biegu pociągów.</t>
  </si>
  <si>
    <t>PN 1 Tablica z numerem peronu i toru</t>
  </si>
  <si>
    <t>PN 2 Tablica z numerem peronu i toru</t>
  </si>
  <si>
    <t>TN70d / TN70d2 -Tablica wolnostojąca z nazwą stacji wys. 70 cm dwustronna</t>
  </si>
  <si>
    <t>S1- tablica kierująca na peron</t>
  </si>
  <si>
    <t>S2- tablica kierująca na peron</t>
  </si>
  <si>
    <t>S3 - tablica kierująca na peron</t>
  </si>
  <si>
    <t>WY  Tablica kierująca do wyjścia</t>
  </si>
  <si>
    <t>1.23</t>
  </si>
  <si>
    <t>WY1 Tablica kierująca do wyjścia</t>
  </si>
  <si>
    <t>1.24</t>
  </si>
  <si>
    <t>Og-Barierka ochronna - ogrodzenie</t>
  </si>
  <si>
    <t>m</t>
  </si>
  <si>
    <t>1.25</t>
  </si>
  <si>
    <t>TS- tabliczka dotykowa na pochwycie przy schodach  w alfabecie Bralle'a</t>
  </si>
  <si>
    <t>1.26</t>
  </si>
  <si>
    <t>GI2 - gablota informacyjna wiszaca scienna podświetlana 100x83 wieszana 3 szt obok siebie.</t>
  </si>
  <si>
    <t>TN70j -Tablica wolnostojąca z nazwą przystanku wys. 70 cm jednostronna</t>
  </si>
  <si>
    <t>TN1 -Tablica wisząca z nazwą stacji i piktogramem</t>
  </si>
  <si>
    <t>WE1  Tablica kierująca do wejścia</t>
  </si>
  <si>
    <t>WE 2  Tablica kierująca do wejścia</t>
  </si>
  <si>
    <t>WE  Tablica kierująca do wejścia</t>
  </si>
  <si>
    <t>WY2 Tablica kierująca do wyjścia</t>
  </si>
  <si>
    <t>WY3   Tablica kierująca do wyjścia</t>
  </si>
  <si>
    <t>WY4   Tablica kierująca do wyjścia</t>
  </si>
  <si>
    <t>2.29</t>
  </si>
  <si>
    <t>W1  Tablica umieszczona na windzie</t>
  </si>
  <si>
    <t>2.30</t>
  </si>
  <si>
    <t>PW1  Tablica umieszczana na windzie kierująca na peron.</t>
  </si>
  <si>
    <t>2.31</t>
  </si>
  <si>
    <t>PW2  Tablica umieszczana na windzie kierująca na peron.</t>
  </si>
  <si>
    <t>2.32</t>
  </si>
  <si>
    <t>2.33</t>
  </si>
  <si>
    <t>2.34</t>
  </si>
  <si>
    <t>TD- tabliczka dotykowa  przy wejściu do windy  w alfabecie Bralle'a</t>
  </si>
  <si>
    <t>2.35</t>
  </si>
  <si>
    <t>WE 3  Tablica kierująca do wejścia</t>
  </si>
  <si>
    <t>WE 4  Tablica kierująca do wejścia</t>
  </si>
  <si>
    <t>WY5   Tablica kierująca do wyjścia</t>
  </si>
  <si>
    <t>3.28</t>
  </si>
  <si>
    <t>WY6   Tablica kierująca do wyjścia</t>
  </si>
  <si>
    <t>3.29</t>
  </si>
  <si>
    <t>3.30</t>
  </si>
  <si>
    <t>3.31</t>
  </si>
  <si>
    <t>PW3 jednostronna   Tablica umieszczana na windzie kierująca na peron.</t>
  </si>
  <si>
    <t>3.32</t>
  </si>
  <si>
    <t>3.33</t>
  </si>
  <si>
    <t>W2  Tablica umieszczona na windzie</t>
  </si>
  <si>
    <t>3.34</t>
  </si>
  <si>
    <t>WI  Tablica wskazująca kierunek do windy</t>
  </si>
  <si>
    <t>3.35</t>
  </si>
  <si>
    <t>3.36</t>
  </si>
  <si>
    <t>3.37</t>
  </si>
  <si>
    <t>3.38</t>
  </si>
  <si>
    <t>STACJA ŻUKOWO WSCHODNIE</t>
  </si>
  <si>
    <t>Ld- Ławka peronowa mocowana do fundametu betonowego - siedzenie z po obu stronach</t>
  </si>
  <si>
    <t>WR- Dostawa i montaż wiaty rowerowej</t>
  </si>
  <si>
    <t>GTn30d -Gablota informacyjna potrójna, dwustronna z dwustronnym fryzem z nazwą stacji</t>
  </si>
  <si>
    <t>TK Tablica wskazująca kierunek biegu pociągów.</t>
  </si>
  <si>
    <t>PN T1 Tablica z numerem peronu i toru</t>
  </si>
  <si>
    <t>PN T2 Tablica z numerem peronu i toru</t>
  </si>
  <si>
    <t>PN T3 Tablica z numerem peronu i toru</t>
  </si>
  <si>
    <t>PN T4 Tablica z numerem peronu i toru</t>
  </si>
  <si>
    <t>TN70d  -Tablica wolnostojąca z nazwą stacji wys. 70 cm dwustronna</t>
  </si>
  <si>
    <t>4.28</t>
  </si>
  <si>
    <t>WY5  Tablica kierująca do wyjścia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</si>
  <si>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</si>
  <si>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</si>
  <si>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</si>
  <si>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</si>
  <si>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</si>
  <si>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</si>
  <si>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</si>
  <si>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</si>
  <si>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</si>
  <si>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S4 - tablica kierująca na peron</t>
  </si>
  <si>
    <t>4.38</t>
  </si>
  <si>
    <t>WI 1  Tablica wskazująca kierunek do windy</t>
  </si>
  <si>
    <t>4.39</t>
  </si>
  <si>
    <t>WI 2 Tablica wskazująca kierunek do windy</t>
  </si>
  <si>
    <t>4.40</t>
  </si>
  <si>
    <t>4.41</t>
  </si>
  <si>
    <t>TS- tabliczka dotykowa na pochwycie przy schodach i pochylni  w alfabecie Bralle'a</t>
  </si>
  <si>
    <t>4.42</t>
  </si>
  <si>
    <t>4.43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</si>
  <si>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</si>
  <si>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</si>
  <si>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</si>
  <si>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</si>
  <si>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</si>
  <si>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</si>
  <si>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</si>
  <si>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</si>
  <si>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</si>
  <si>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</si>
  <si>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GI1j - Gablota informacyjna potrójna, jednostronna z dwustronnym fryzem z nazwą stacji</t>
  </si>
  <si>
    <t>6.25</t>
  </si>
  <si>
    <t>6.26</t>
  </si>
  <si>
    <t>6.27</t>
  </si>
  <si>
    <t>6.28</t>
  </si>
  <si>
    <t>6.29</t>
  </si>
  <si>
    <t>KOD IND.</t>
  </si>
  <si>
    <t>01_2</t>
  </si>
  <si>
    <t>45.2</t>
  </si>
  <si>
    <t xml:space="preserve">452 00000-9 </t>
  </si>
  <si>
    <t xml:space="preserve">390 00000-2 </t>
  </si>
  <si>
    <t>Meble wyposażenie</t>
  </si>
  <si>
    <t>39.1</t>
  </si>
  <si>
    <t>391 11000-3</t>
  </si>
  <si>
    <t>Siedziska</t>
  </si>
  <si>
    <t>39.11</t>
  </si>
  <si>
    <t>391 13600-3</t>
  </si>
  <si>
    <t>Ławki</t>
  </si>
  <si>
    <t>Zamawiający:</t>
  </si>
  <si>
    <t>RAZEM</t>
  </si>
  <si>
    <t>1.26A</t>
  </si>
  <si>
    <t>mb</t>
  </si>
  <si>
    <t>1.26B</t>
  </si>
  <si>
    <t>Układanie pól uwagi 80x80cm</t>
  </si>
  <si>
    <t>Układanie ścieżek kierunkowych szer. 40 cm</t>
  </si>
  <si>
    <t>2.35A</t>
  </si>
  <si>
    <t>2.35B</t>
  </si>
  <si>
    <t>3.38A</t>
  </si>
  <si>
    <t>3.38B</t>
  </si>
  <si>
    <t>4.43A</t>
  </si>
  <si>
    <t>4.43B</t>
  </si>
  <si>
    <t>5.33A</t>
  </si>
  <si>
    <t>5.33B</t>
  </si>
  <si>
    <t>6.30</t>
  </si>
  <si>
    <t>6.31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</si>
</sst>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164" formatCode="0.000"/>
    <numFmt numFmtId="165" formatCode="#,##0.00\ &quot;zł&quot;"/>
  </numFmts>
  <fonts count="31" x14ac:knownFonts="1"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rgb="FFFF0000"/>
      <name val="Arial"/>
      <family val="2"/>
    </font>
    <font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trike/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FFFFFF"/>
      </bottom>
      <diagonal/>
    </border>
    <border>
      <left/>
      <right style="thin">
        <color indexed="64"/>
      </right>
      <top style="thin">
        <color indexed="64"/>
      </top>
      <bottom style="medium">
        <color rgb="FFFFFFFF"/>
      </bottom>
      <diagonal/>
    </border>
    <border>
      <left style="thin">
        <color indexed="64"/>
      </left>
      <right/>
      <top style="medium">
        <color rgb="FFFFFFFF"/>
      </top>
      <bottom style="thin">
        <color indexed="64"/>
      </bottom>
      <diagonal/>
    </border>
    <border>
      <left/>
      <right style="thin">
        <color indexed="64"/>
      </right>
      <top style="medium">
        <color rgb="FFFFFFFF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" fillId="0" borderId="0" applyNumberFormat="0" applyFill="0" applyBorder="0" applyAlignment="0" applyProtection="0"/>
    <xf numFmtId="0" fontId="10" fillId="0" borderId="0"/>
    <xf numFmtId="0" fontId="9" fillId="0" borderId="0"/>
  </cellStyleXfs>
  <cellXfs count="14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12" fillId="0" borderId="3" xfId="0" applyFont="1" applyBorder="1" applyAlignment="1">
      <alignment vertical="top" wrapText="1" readingOrder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1" fillId="0" borderId="0" xfId="1" applyAlignment="1">
      <alignment horizontal="center" vertical="center" wrapText="1"/>
    </xf>
    <xf numFmtId="165" fontId="11" fillId="0" borderId="0" xfId="1" applyNumberFormat="1" applyAlignment="1">
      <alignment horizontal="center" vertical="center" wrapText="1"/>
    </xf>
    <xf numFmtId="4" fontId="16" fillId="0" borderId="4" xfId="1" applyNumberFormat="1" applyFont="1" applyBorder="1" applyAlignment="1">
      <alignment horizontal="center" vertical="center" wrapText="1"/>
    </xf>
    <xf numFmtId="4" fontId="17" fillId="0" borderId="4" xfId="1" applyNumberFormat="1" applyFont="1" applyBorder="1" applyAlignment="1">
      <alignment horizontal="center" vertical="center" wrapText="1"/>
    </xf>
    <xf numFmtId="4" fontId="10" fillId="0" borderId="4" xfId="4" applyNumberFormat="1" applyFont="1" applyBorder="1" applyAlignment="1">
      <alignment horizontal="right" vertical="center"/>
    </xf>
    <xf numFmtId="4" fontId="11" fillId="0" borderId="0" xfId="1" applyNumberFormat="1" applyAlignment="1">
      <alignment horizontal="center" vertical="center" wrapText="1"/>
    </xf>
    <xf numFmtId="4" fontId="8" fillId="0" borderId="0" xfId="1" applyNumberFormat="1" applyFont="1" applyAlignment="1">
      <alignment horizontal="center" vertical="center" wrapText="1"/>
    </xf>
    <xf numFmtId="0" fontId="16" fillId="0" borderId="12" xfId="1" applyFont="1" applyBorder="1" applyAlignment="1">
      <alignment horizontal="center" vertical="center" wrapText="1"/>
    </xf>
    <xf numFmtId="165" fontId="17" fillId="0" borderId="12" xfId="1" applyNumberFormat="1" applyFont="1" applyBorder="1" applyAlignment="1">
      <alignment horizontal="center" vertical="center" wrapText="1"/>
    </xf>
    <xf numFmtId="4" fontId="10" fillId="0" borderId="12" xfId="1" applyNumberFormat="1" applyFont="1" applyBorder="1" applyAlignment="1">
      <alignment horizontal="right" vertical="center" wrapText="1"/>
    </xf>
    <xf numFmtId="4" fontId="8" fillId="0" borderId="0" xfId="1" applyNumberFormat="1" applyFont="1" applyAlignment="1">
      <alignment horizontal="center" wrapText="1"/>
    </xf>
    <xf numFmtId="164" fontId="11" fillId="0" borderId="0" xfId="1" applyNumberFormat="1" applyAlignment="1">
      <alignment horizontal="center" wrapText="1"/>
    </xf>
    <xf numFmtId="0" fontId="8" fillId="0" borderId="0" xfId="1" applyFont="1" applyAlignment="1">
      <alignment horizontal="center" wrapText="1"/>
    </xf>
    <xf numFmtId="4" fontId="16" fillId="0" borderId="0" xfId="1" applyNumberFormat="1" applyFont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4" fontId="17" fillId="0" borderId="0" xfId="1" applyNumberFormat="1" applyFont="1" applyAlignment="1">
      <alignment horizontal="center" vertical="center" wrapText="1"/>
    </xf>
    <xf numFmtId="165" fontId="17" fillId="0" borderId="0" xfId="1" applyNumberFormat="1" applyFont="1" applyAlignment="1">
      <alignment horizontal="center" vertical="center" wrapText="1"/>
    </xf>
    <xf numFmtId="165" fontId="8" fillId="0" borderId="0" xfId="1" applyNumberFormat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2" fontId="11" fillId="0" borderId="0" xfId="1" applyNumberFormat="1" applyAlignment="1">
      <alignment horizontal="right" vertical="center" wrapText="1"/>
    </xf>
    <xf numFmtId="2" fontId="11" fillId="0" borderId="0" xfId="1" applyNumberFormat="1" applyAlignment="1">
      <alignment horizontal="center" vertical="center" wrapText="1"/>
    </xf>
    <xf numFmtId="4" fontId="10" fillId="0" borderId="0" xfId="1" applyNumberFormat="1" applyFont="1" applyAlignment="1">
      <alignment horizontal="right" vertical="center" wrapText="1"/>
    </xf>
    <xf numFmtId="4" fontId="10" fillId="2" borderId="0" xfId="3" applyNumberFormat="1" applyFill="1" applyAlignment="1">
      <alignment horizontal="center" vertical="center"/>
    </xf>
    <xf numFmtId="0" fontId="18" fillId="0" borderId="0" xfId="1" applyFont="1" applyAlignment="1">
      <alignment horizontal="center" vertical="center" wrapText="1"/>
    </xf>
    <xf numFmtId="4" fontId="18" fillId="0" borderId="0" xfId="1" applyNumberFormat="1" applyFont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vertical="center" wrapText="1"/>
    </xf>
    <xf numFmtId="0" fontId="28" fillId="0" borderId="4" xfId="0" quotePrefix="1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vertical="center" wrapText="1"/>
    </xf>
    <xf numFmtId="0" fontId="12" fillId="0" borderId="12" xfId="0" applyFont="1" applyBorder="1" applyAlignment="1">
      <alignment horizontal="left" vertical="top" wrapText="1" readingOrder="1"/>
    </xf>
    <xf numFmtId="0" fontId="12" fillId="0" borderId="13" xfId="0" applyFont="1" applyBorder="1" applyAlignment="1">
      <alignment horizontal="left" vertical="top" wrapText="1" readingOrder="1"/>
    </xf>
    <xf numFmtId="0" fontId="0" fillId="0" borderId="0" xfId="0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25" fillId="0" borderId="12" xfId="0" applyNumberFormat="1" applyFont="1" applyBorder="1" applyAlignment="1">
      <alignment horizontal="left" vertical="top" wrapText="1" readingOrder="1"/>
    </xf>
    <xf numFmtId="0" fontId="25" fillId="0" borderId="13" xfId="0" applyFont="1" applyBorder="1" applyAlignment="1">
      <alignment horizontal="left" vertical="top" wrapText="1" readingOrder="1"/>
    </xf>
    <xf numFmtId="0" fontId="25" fillId="0" borderId="3" xfId="0" applyFont="1" applyBorder="1" applyAlignment="1">
      <alignment horizontal="left" vertical="top" wrapText="1" readingOrder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14" fontId="22" fillId="0" borderId="16" xfId="0" applyNumberFormat="1" applyFont="1" applyBorder="1" applyAlignment="1">
      <alignment horizontal="center" wrapText="1"/>
    </xf>
    <xf numFmtId="14" fontId="22" fillId="0" borderId="17" xfId="0" applyNumberFormat="1" applyFont="1" applyBorder="1" applyAlignment="1">
      <alignment horizontal="center" wrapText="1"/>
    </xf>
    <xf numFmtId="0" fontId="17" fillId="0" borderId="12" xfId="0" applyFont="1" applyBorder="1" applyAlignment="1">
      <alignment horizontal="left" vertical="top" wrapText="1" readingOrder="1"/>
    </xf>
    <xf numFmtId="0" fontId="17" fillId="0" borderId="13" xfId="0" applyFont="1" applyBorder="1" applyAlignment="1">
      <alignment horizontal="left" vertical="top" wrapText="1" readingOrder="1"/>
    </xf>
    <xf numFmtId="0" fontId="17" fillId="0" borderId="3" xfId="0" applyFont="1" applyBorder="1" applyAlignment="1">
      <alignment horizontal="left" vertical="top" wrapText="1" readingOrder="1"/>
    </xf>
    <xf numFmtId="8" fontId="17" fillId="0" borderId="12" xfId="0" applyNumberFormat="1" applyFont="1" applyBorder="1" applyAlignment="1">
      <alignment horizontal="center" vertical="center" wrapText="1" readingOrder="1"/>
    </xf>
    <xf numFmtId="8" fontId="17" fillId="0" borderId="3" xfId="0" applyNumberFormat="1" applyFont="1" applyBorder="1" applyAlignment="1">
      <alignment horizontal="center" vertical="center" wrapText="1" readingOrder="1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24" fillId="0" borderId="6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19" fillId="0" borderId="14" xfId="0" applyFont="1" applyBorder="1" applyAlignment="1">
      <alignment horizontal="left" wrapText="1"/>
    </xf>
    <xf numFmtId="0" fontId="19" fillId="0" borderId="15" xfId="0" applyFont="1" applyBorder="1" applyAlignment="1">
      <alignment horizontal="left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16" fillId="0" borderId="1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 readingOrder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22" fillId="0" borderId="6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 readingOrder="1"/>
    </xf>
    <xf numFmtId="0" fontId="24" fillId="0" borderId="0" xfId="0" applyFont="1" applyAlignment="1">
      <alignment horizontal="center" vertical="top" wrapText="1" readingOrder="1"/>
    </xf>
    <xf numFmtId="0" fontId="24" fillId="0" borderId="9" xfId="0" applyFont="1" applyBorder="1" applyAlignment="1">
      <alignment horizontal="center" vertical="top" wrapText="1" readingOrder="1"/>
    </xf>
    <xf numFmtId="0" fontId="20" fillId="0" borderId="6" xfId="0" applyFont="1" applyBorder="1" applyAlignment="1">
      <alignment horizontal="center" vertical="top" wrapText="1" readingOrder="1"/>
    </xf>
    <xf numFmtId="0" fontId="0" fillId="0" borderId="7" xfId="0" applyBorder="1" applyAlignment="1">
      <alignment horizontal="center" vertical="top" wrapText="1" readingOrder="1"/>
    </xf>
    <xf numFmtId="0" fontId="0" fillId="0" borderId="10" xfId="0" applyBorder="1" applyAlignment="1">
      <alignment horizontal="center" vertical="top" wrapText="1" readingOrder="1"/>
    </xf>
    <xf numFmtId="0" fontId="20" fillId="0" borderId="1" xfId="0" applyFont="1" applyBorder="1" applyAlignment="1">
      <alignment horizontal="center" vertical="top" wrapText="1" readingOrder="1"/>
    </xf>
    <xf numFmtId="0" fontId="20" fillId="0" borderId="5" xfId="0" applyFont="1" applyBorder="1" applyAlignment="1">
      <alignment horizontal="center" vertical="top" wrapText="1" readingOrder="1"/>
    </xf>
    <xf numFmtId="0" fontId="20" fillId="0" borderId="8" xfId="0" applyFont="1" applyBorder="1" applyAlignment="1">
      <alignment horizontal="center" vertical="top" wrapText="1" readingOrder="1"/>
    </xf>
    <xf numFmtId="0" fontId="19" fillId="0" borderId="1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vertical="center" wrapText="1"/>
    </xf>
    <xf numFmtId="0" fontId="30" fillId="0" borderId="4" xfId="1" applyFont="1" applyBorder="1" applyAlignment="1">
      <alignment horizontal="center" vertical="center" wrapText="1"/>
    </xf>
    <xf numFmtId="165" fontId="30" fillId="0" borderId="12" xfId="1" applyNumberFormat="1" applyFont="1" applyBorder="1" applyAlignment="1">
      <alignment horizontal="center" vertical="center" wrapText="1"/>
    </xf>
    <xf numFmtId="0" fontId="27" fillId="0" borderId="4" xfId="0" quotePrefix="1" applyFont="1" applyBorder="1" applyAlignment="1">
      <alignment horizontal="center" vertical="center" wrapText="1"/>
    </xf>
  </cellXfs>
  <cellStyles count="5">
    <cellStyle name="Normalny" xfId="0" builtinId="0"/>
    <cellStyle name="Normalny 2" xfId="1" xr:uid="{00000000-0005-0000-0000-000001000000}"/>
    <cellStyle name="Normalny 3" xfId="2" xr:uid="{00000000-0005-0000-0000-000002000000}"/>
    <cellStyle name="Normalny 4 2" xfId="3" xr:uid="{00000000-0005-0000-0000-000003000000}"/>
    <cellStyle name="Normalny_roz. 4.1" xfId="4" xr:uid="{00000000-0005-0000-0000-000004000000}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792480</xdr:colOff>
      <xdr:row>0</xdr:row>
      <xdr:rowOff>190500</xdr:rowOff>
    </xdr:from>
    <xdr:to>
      <xdr:col>10</xdr:col>
      <xdr:colOff>1379220</xdr:colOff>
      <xdr:row>0</xdr:row>
      <xdr:rowOff>998220</xdr:rowOff>
    </xdr:to>
    <xdr:pic>
      <xdr:nvPicPr>
        <xdr:cNvPr id="2425" name="Obraz 8" descr="is_fs_plk">
          <a:extLst>
            <a:ext uri="{FF2B5EF4-FFF2-40B4-BE49-F238E27FC236}">
              <a16:creationId xmlns:a16="http://schemas.microsoft.com/office/drawing/2014/main" id="{4AA27A70-50A3-A9C0-ED3C-BFFA6AF0D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190500"/>
          <a:ext cx="5303520" cy="54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121920</xdr:colOff>
      <xdr:row>2</xdr:row>
      <xdr:rowOff>7620</xdr:rowOff>
    </xdr:from>
    <xdr:to>
      <xdr:col>7</xdr:col>
      <xdr:colOff>0</xdr:colOff>
      <xdr:row>4</xdr:row>
      <xdr:rowOff>171450</xdr:rowOff>
    </xdr:to>
    <xdr:pic>
      <xdr:nvPicPr>
        <xdr:cNvPr id="2426" name="Obraz 12" descr="R:\P224_LK201\07_Pomoce\Tabelka rysunkowa\logo_PLK.png">
          <a:extLst>
            <a:ext uri="{FF2B5EF4-FFF2-40B4-BE49-F238E27FC236}">
              <a16:creationId xmlns:a16="http://schemas.microsoft.com/office/drawing/2014/main" id="{369BF37A-ABC6-D07E-1FD1-FBB5AECBD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000" b="21333"/>
        <a:stretch>
          <a:fillRect/>
        </a:stretch>
      </xdr:blipFill>
      <xdr:spPr bwMode="auto">
        <a:xfrm>
          <a:off x="129540" y="1059180"/>
          <a:ext cx="248412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1127760</xdr:colOff>
      <xdr:row>6</xdr:row>
      <xdr:rowOff>53340</xdr:rowOff>
    </xdr:from>
    <xdr:to>
      <xdr:col>6</xdr:col>
      <xdr:colOff>438150</xdr:colOff>
      <xdr:row>8</xdr:row>
      <xdr:rowOff>171450</xdr:rowOff>
    </xdr:to>
    <xdr:pic>
      <xdr:nvPicPr>
        <xdr:cNvPr id="2427" name="Obraz 10" descr="egis.jpg">
          <a:extLst>
            <a:ext uri="{FF2B5EF4-FFF2-40B4-BE49-F238E27FC236}">
              <a16:creationId xmlns:a16="http://schemas.microsoft.com/office/drawing/2014/main" id="{CC8CE487-29D6-82B8-BB78-E20B2D985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272" b="9091"/>
        <a:stretch>
          <a:fillRect/>
        </a:stretch>
      </xdr:blipFill>
      <xdr:spPr bwMode="auto">
        <a:xfrm>
          <a:off x="754380" y="1775460"/>
          <a:ext cx="1470660" cy="441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10</xdr:row>
      <xdr:rowOff>60960</xdr:rowOff>
    </xdr:from>
    <xdr:to>
      <xdr:col>6</xdr:col>
      <xdr:colOff>556260</xdr:colOff>
      <xdr:row>12</xdr:row>
      <xdr:rowOff>205740</xdr:rowOff>
    </xdr:to>
    <xdr:pic>
      <xdr:nvPicPr>
        <xdr:cNvPr id="2428" name="Obraz 9">
          <a:extLst>
            <a:ext uri="{FF2B5EF4-FFF2-40B4-BE49-F238E27FC236}">
              <a16:creationId xmlns:a16="http://schemas.microsoft.com/office/drawing/2014/main" id="{75CAE830-5F31-7D3F-EF02-3254C512A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6" t="7153" r="5553" b="5914"/>
        <a:stretch>
          <a:fillRect/>
        </a:stretch>
      </xdr:blipFill>
      <xdr:spPr bwMode="auto">
        <a:xfrm>
          <a:off x="754380" y="2438400"/>
          <a:ext cx="1592580" cy="434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view="pageBreakPreview" topLeftCell="A27" zoomScale="60" zoomScaleNormal="100" workbookViewId="0">
      <selection activeCell="G54" sqref="G54"/>
    </sheetView>
  </sheetViews>
  <sheetFormatPr defaultRowHeight="13.2" x14ac:dyDescent="0.25"/>
  <cols>
    <col min="1" max="1" width="0.109375" customWidth="1"/>
    <col min="2" max="2" width="10.88671875" customWidth="1"/>
    <col min="3" max="3" width="5.5546875" customWidth="1"/>
    <col min="4" max="4" width="0.109375" customWidth="1"/>
    <col min="5" max="5" width="0.44140625" customWidth="1"/>
    <col min="6" max="6" width="9" customWidth="1"/>
    <col min="7" max="7" width="12" customWidth="1"/>
    <col min="8" max="8" width="5.109375" customWidth="1"/>
    <col min="9" max="9" width="11.6640625" customWidth="1"/>
    <col min="10" max="10" width="14.33203125" customWidth="1"/>
    <col min="11" max="11" width="19.109375" customWidth="1"/>
  </cols>
  <sheetData>
    <row r="1" spans="1:11" ht="58.2" customHeight="1" x14ac:dyDescent="0.25">
      <c r="A1" s="1"/>
      <c r="B1" s="118"/>
      <c r="C1" s="119"/>
      <c r="D1" s="119"/>
      <c r="E1" s="119"/>
      <c r="F1" s="119"/>
      <c r="G1" s="119"/>
      <c r="H1" s="119"/>
      <c r="I1" s="119"/>
      <c r="J1" s="119"/>
      <c r="K1" s="120"/>
    </row>
    <row r="2" spans="1:11" ht="24.75" customHeight="1" x14ac:dyDescent="0.25">
      <c r="A2" s="2"/>
      <c r="B2" s="115" t="s">
        <v>4</v>
      </c>
      <c r="C2" s="116"/>
      <c r="D2" s="116"/>
      <c r="E2" s="116"/>
      <c r="F2" s="116"/>
      <c r="G2" s="116"/>
      <c r="H2" s="116"/>
      <c r="I2" s="116"/>
      <c r="J2" s="116"/>
      <c r="K2" s="117"/>
    </row>
    <row r="3" spans="1:11" x14ac:dyDescent="0.25">
      <c r="A3" s="2"/>
      <c r="B3" s="121" t="s">
        <v>336</v>
      </c>
      <c r="C3" s="122"/>
      <c r="D3" s="122"/>
      <c r="E3" s="122"/>
      <c r="F3" s="122"/>
      <c r="G3" s="122"/>
      <c r="H3" s="127" t="s">
        <v>5</v>
      </c>
      <c r="I3" s="127"/>
      <c r="J3" s="127"/>
      <c r="K3" s="128"/>
    </row>
    <row r="4" spans="1:11" x14ac:dyDescent="0.25">
      <c r="A4" s="2"/>
      <c r="B4" s="123"/>
      <c r="C4" s="124"/>
      <c r="D4" s="124"/>
      <c r="E4" s="124"/>
      <c r="F4" s="124"/>
      <c r="G4" s="124"/>
      <c r="H4" s="129" t="s">
        <v>2</v>
      </c>
      <c r="I4" s="129"/>
      <c r="J4" s="129"/>
      <c r="K4" s="130"/>
    </row>
    <row r="5" spans="1:11" x14ac:dyDescent="0.25">
      <c r="A5" s="2"/>
      <c r="B5" s="125"/>
      <c r="C5" s="126"/>
      <c r="D5" s="126"/>
      <c r="E5" s="126"/>
      <c r="F5" s="126"/>
      <c r="G5" s="126"/>
      <c r="H5" s="131" t="s">
        <v>3</v>
      </c>
      <c r="I5" s="131"/>
      <c r="J5" s="131"/>
      <c r="K5" s="132"/>
    </row>
    <row r="6" spans="1:11" x14ac:dyDescent="0.25">
      <c r="A6" s="2"/>
      <c r="B6" s="121" t="s">
        <v>163</v>
      </c>
      <c r="C6" s="122"/>
      <c r="D6" s="122"/>
      <c r="E6" s="122"/>
      <c r="F6" s="122"/>
      <c r="G6" s="122"/>
      <c r="H6" s="127" t="s">
        <v>164</v>
      </c>
      <c r="I6" s="127"/>
      <c r="J6" s="127"/>
      <c r="K6" s="128"/>
    </row>
    <row r="7" spans="1:11" ht="12.75" customHeight="1" x14ac:dyDescent="0.25">
      <c r="A7" s="2"/>
      <c r="B7" s="123"/>
      <c r="C7" s="124"/>
      <c r="D7" s="124"/>
      <c r="E7" s="124"/>
      <c r="F7" s="124"/>
      <c r="G7" s="124"/>
      <c r="H7" s="129" t="s">
        <v>165</v>
      </c>
      <c r="I7" s="129"/>
      <c r="J7" s="129"/>
      <c r="K7" s="130"/>
    </row>
    <row r="8" spans="1:11" x14ac:dyDescent="0.25">
      <c r="A8" s="2"/>
      <c r="B8" s="123"/>
      <c r="C8" s="124"/>
      <c r="D8" s="124"/>
      <c r="E8" s="124"/>
      <c r="F8" s="124"/>
      <c r="G8" s="124"/>
      <c r="H8" s="129" t="s">
        <v>166</v>
      </c>
      <c r="I8" s="129"/>
      <c r="J8" s="129"/>
      <c r="K8" s="130"/>
    </row>
    <row r="9" spans="1:11" x14ac:dyDescent="0.25">
      <c r="A9" s="2"/>
      <c r="B9" s="125"/>
      <c r="C9" s="126"/>
      <c r="D9" s="126"/>
      <c r="E9" s="126"/>
      <c r="F9" s="126"/>
      <c r="G9" s="126"/>
      <c r="H9" s="131" t="s">
        <v>167</v>
      </c>
      <c r="I9" s="131"/>
      <c r="J9" s="131"/>
      <c r="K9" s="132"/>
    </row>
    <row r="10" spans="1:11" ht="12.75" customHeight="1" x14ac:dyDescent="0.25">
      <c r="A10" s="2"/>
      <c r="B10" s="121" t="s">
        <v>168</v>
      </c>
      <c r="C10" s="122"/>
      <c r="D10" s="122"/>
      <c r="E10" s="122"/>
      <c r="F10" s="122"/>
      <c r="G10" s="122"/>
      <c r="H10" s="127" t="s">
        <v>169</v>
      </c>
      <c r="I10" s="127"/>
      <c r="J10" s="127"/>
      <c r="K10" s="128"/>
    </row>
    <row r="11" spans="1:11" x14ac:dyDescent="0.25">
      <c r="A11" s="2"/>
      <c r="B11" s="123"/>
      <c r="C11" s="124"/>
      <c r="D11" s="124"/>
      <c r="E11" s="124"/>
      <c r="F11" s="124"/>
      <c r="G11" s="124"/>
      <c r="H11" s="129" t="s">
        <v>170</v>
      </c>
      <c r="I11" s="129"/>
      <c r="J11" s="129"/>
      <c r="K11" s="130"/>
    </row>
    <row r="12" spans="1:11" x14ac:dyDescent="0.25">
      <c r="A12" s="2"/>
      <c r="B12" s="123"/>
      <c r="C12" s="124"/>
      <c r="D12" s="124"/>
      <c r="E12" s="124"/>
      <c r="F12" s="124"/>
      <c r="G12" s="124"/>
      <c r="H12" s="129" t="s">
        <v>171</v>
      </c>
      <c r="I12" s="129"/>
      <c r="J12" s="129"/>
      <c r="K12" s="130"/>
    </row>
    <row r="13" spans="1:11" ht="12.75" customHeight="1" x14ac:dyDescent="0.25">
      <c r="A13" s="2"/>
      <c r="B13" s="125"/>
      <c r="C13" s="126"/>
      <c r="D13" s="126"/>
      <c r="E13" s="126"/>
      <c r="F13" s="126"/>
      <c r="G13" s="126"/>
      <c r="H13" s="131" t="s">
        <v>172</v>
      </c>
      <c r="I13" s="131"/>
      <c r="J13" s="131"/>
      <c r="K13" s="132"/>
    </row>
    <row r="14" spans="1:11" x14ac:dyDescent="0.25">
      <c r="A14" s="2"/>
      <c r="B14" s="92" t="s">
        <v>6</v>
      </c>
      <c r="C14" s="93"/>
      <c r="D14" s="93"/>
      <c r="E14" s="93"/>
      <c r="F14" s="93"/>
      <c r="G14" s="93"/>
      <c r="H14" s="93"/>
      <c r="I14" s="93"/>
      <c r="J14" s="93"/>
      <c r="K14" s="94"/>
    </row>
    <row r="15" spans="1:11" ht="33.75" customHeight="1" x14ac:dyDescent="0.25">
      <c r="A15" s="2"/>
      <c r="B15" s="96" t="s">
        <v>17</v>
      </c>
      <c r="C15" s="97"/>
      <c r="D15" s="97"/>
      <c r="E15" s="97"/>
      <c r="F15" s="97"/>
      <c r="G15" s="97"/>
      <c r="H15" s="97"/>
      <c r="I15" s="97"/>
      <c r="J15" s="97"/>
      <c r="K15" s="98"/>
    </row>
    <row r="16" spans="1:11" x14ac:dyDescent="0.25">
      <c r="A16" s="2"/>
      <c r="B16" s="92" t="s">
        <v>12</v>
      </c>
      <c r="C16" s="93"/>
      <c r="D16" s="93"/>
      <c r="E16" s="93"/>
      <c r="F16" s="93"/>
      <c r="G16" s="93"/>
      <c r="H16" s="93"/>
      <c r="I16" s="93"/>
      <c r="J16" s="93"/>
      <c r="K16" s="94"/>
    </row>
    <row r="17" spans="1:11" ht="46.5" customHeight="1" x14ac:dyDescent="0.25">
      <c r="A17" s="1"/>
      <c r="B17" s="99" t="s">
        <v>158</v>
      </c>
      <c r="C17" s="100"/>
      <c r="D17" s="100"/>
      <c r="E17" s="100"/>
      <c r="F17" s="100"/>
      <c r="G17" s="100"/>
      <c r="H17" s="100"/>
      <c r="I17" s="100"/>
      <c r="J17" s="100"/>
      <c r="K17" s="101"/>
    </row>
    <row r="18" spans="1:11" ht="15.6" customHeight="1" x14ac:dyDescent="0.25">
      <c r="A18" s="92" t="s">
        <v>13</v>
      </c>
      <c r="B18" s="93"/>
      <c r="C18" s="93"/>
      <c r="D18" s="93"/>
      <c r="E18" s="93"/>
      <c r="F18" s="93"/>
      <c r="G18" s="93"/>
      <c r="H18" s="93"/>
      <c r="I18" s="93"/>
      <c r="J18" s="93"/>
      <c r="K18" s="105"/>
    </row>
    <row r="19" spans="1:11" ht="30" customHeight="1" x14ac:dyDescent="0.25">
      <c r="A19" s="2"/>
      <c r="B19" s="106" t="s">
        <v>159</v>
      </c>
      <c r="C19" s="107"/>
      <c r="D19" s="107"/>
      <c r="E19" s="107"/>
      <c r="F19" s="107"/>
      <c r="G19" s="107"/>
      <c r="H19" s="107"/>
      <c r="I19" s="107"/>
      <c r="J19" s="107"/>
      <c r="K19" s="108"/>
    </row>
    <row r="20" spans="1:11" ht="15" customHeight="1" x14ac:dyDescent="0.25">
      <c r="A20" s="2"/>
      <c r="B20" s="92" t="s">
        <v>16</v>
      </c>
      <c r="C20" s="93"/>
      <c r="D20" s="93"/>
      <c r="E20" s="93"/>
      <c r="F20" s="93"/>
      <c r="G20" s="93"/>
      <c r="H20" s="93"/>
      <c r="I20" s="93"/>
      <c r="J20" s="93"/>
      <c r="K20" s="94"/>
    </row>
    <row r="21" spans="1:11" ht="15" customHeight="1" x14ac:dyDescent="0.25">
      <c r="A21" s="2"/>
      <c r="B21" s="109" t="s">
        <v>160</v>
      </c>
      <c r="C21" s="110"/>
      <c r="D21" s="110"/>
      <c r="E21" s="110"/>
      <c r="F21" s="110"/>
      <c r="G21" s="110"/>
      <c r="H21" s="110"/>
      <c r="I21" s="110"/>
      <c r="J21" s="110"/>
      <c r="K21" s="111"/>
    </row>
    <row r="22" spans="1:11" ht="15" customHeight="1" x14ac:dyDescent="0.25">
      <c r="A22" s="2"/>
      <c r="B22" s="102" t="s">
        <v>161</v>
      </c>
      <c r="C22" s="103"/>
      <c r="D22" s="103"/>
      <c r="E22" s="103"/>
      <c r="F22" s="103"/>
      <c r="G22" s="103"/>
      <c r="H22" s="103"/>
      <c r="I22" s="103"/>
      <c r="J22" s="103"/>
      <c r="K22" s="104"/>
    </row>
    <row r="23" spans="1:11" ht="15" customHeight="1" x14ac:dyDescent="0.25">
      <c r="A23" s="2"/>
      <c r="B23" s="75" t="s">
        <v>7</v>
      </c>
      <c r="C23" s="76"/>
      <c r="D23" s="76"/>
      <c r="E23" s="76"/>
      <c r="F23" s="76"/>
      <c r="G23" s="76"/>
      <c r="H23" s="76"/>
      <c r="I23" s="76"/>
      <c r="J23" s="76"/>
      <c r="K23" s="77"/>
    </row>
    <row r="24" spans="1:11" ht="14.4" x14ac:dyDescent="0.25">
      <c r="A24" s="3"/>
      <c r="B24" s="78" t="s">
        <v>8</v>
      </c>
      <c r="C24" s="79"/>
      <c r="D24" s="79"/>
      <c r="E24" s="79"/>
      <c r="F24" s="79"/>
      <c r="G24" s="79"/>
      <c r="H24" s="79"/>
      <c r="I24" s="79"/>
      <c r="J24" s="79"/>
      <c r="K24" s="80"/>
    </row>
    <row r="25" spans="1:11" x14ac:dyDescent="0.25">
      <c r="A25" s="3"/>
      <c r="B25" s="75" t="s">
        <v>9</v>
      </c>
      <c r="C25" s="76"/>
      <c r="D25" s="76"/>
      <c r="E25" s="76"/>
      <c r="F25" s="76"/>
      <c r="G25" s="76"/>
      <c r="H25" s="76"/>
      <c r="I25" s="76"/>
      <c r="J25" s="76"/>
      <c r="K25" s="77"/>
    </row>
    <row r="26" spans="1:11" ht="42" customHeight="1" x14ac:dyDescent="0.25">
      <c r="A26" s="3"/>
      <c r="B26" s="112" t="s">
        <v>162</v>
      </c>
      <c r="C26" s="113"/>
      <c r="D26" s="113"/>
      <c r="E26" s="113"/>
      <c r="F26" s="113"/>
      <c r="G26" s="113"/>
      <c r="H26" s="113"/>
      <c r="I26" s="113"/>
      <c r="J26" s="113"/>
      <c r="K26" s="114"/>
    </row>
    <row r="27" spans="1:11" ht="14.25" customHeight="1" x14ac:dyDescent="0.25">
      <c r="A27" s="2"/>
      <c r="B27" s="75" t="s">
        <v>14</v>
      </c>
      <c r="C27" s="76"/>
      <c r="D27" s="76"/>
      <c r="E27" s="76"/>
      <c r="F27" s="76"/>
      <c r="G27" s="76"/>
      <c r="H27" s="76"/>
      <c r="I27" s="76"/>
      <c r="J27" s="76"/>
      <c r="K27" s="77"/>
    </row>
    <row r="28" spans="1:11" ht="14.4" x14ac:dyDescent="0.25">
      <c r="A28" s="2"/>
      <c r="B28" s="78" t="s">
        <v>44</v>
      </c>
      <c r="C28" s="79"/>
      <c r="D28" s="79"/>
      <c r="E28" s="79"/>
      <c r="F28" s="79"/>
      <c r="G28" s="79"/>
      <c r="H28" s="79"/>
      <c r="I28" s="79"/>
      <c r="J28" s="79"/>
      <c r="K28" s="80"/>
    </row>
    <row r="29" spans="1:11" ht="15" customHeight="1" x14ac:dyDescent="0.25">
      <c r="A29" s="2"/>
      <c r="B29" s="95" t="s">
        <v>15</v>
      </c>
      <c r="C29" s="95"/>
      <c r="D29" s="95"/>
      <c r="E29" s="95"/>
      <c r="F29" s="95"/>
      <c r="G29" s="95"/>
      <c r="H29" s="95"/>
      <c r="I29" s="95"/>
      <c r="J29" s="95"/>
      <c r="K29" s="95"/>
    </row>
    <row r="30" spans="1:11" ht="16.2" customHeight="1" x14ac:dyDescent="0.25">
      <c r="A30" s="2"/>
      <c r="B30" s="11" t="s">
        <v>0</v>
      </c>
      <c r="C30" s="12">
        <v>45</v>
      </c>
      <c r="D30" s="13"/>
      <c r="E30" s="13"/>
      <c r="F30" s="83" t="s">
        <v>41</v>
      </c>
      <c r="G30" s="83"/>
      <c r="H30" s="73" t="s">
        <v>42</v>
      </c>
      <c r="I30" s="73"/>
      <c r="J30" s="73"/>
      <c r="K30" s="74"/>
    </row>
    <row r="31" spans="1:11" ht="42.75" customHeight="1" x14ac:dyDescent="0.25">
      <c r="A31" s="2"/>
      <c r="B31" s="14" t="s">
        <v>1</v>
      </c>
      <c r="C31" s="15" t="s">
        <v>326</v>
      </c>
      <c r="D31" s="16"/>
      <c r="E31" s="16"/>
      <c r="F31" s="84" t="s">
        <v>327</v>
      </c>
      <c r="G31" s="84"/>
      <c r="H31" s="54" t="s">
        <v>43</v>
      </c>
      <c r="I31" s="54"/>
      <c r="J31" s="54"/>
      <c r="K31" s="55"/>
    </row>
    <row r="32" spans="1:11" ht="17.25" customHeight="1" x14ac:dyDescent="0.25">
      <c r="A32" s="2"/>
      <c r="B32" s="17" t="s">
        <v>0</v>
      </c>
      <c r="C32" s="15">
        <v>39</v>
      </c>
      <c r="D32" s="16"/>
      <c r="E32" s="16"/>
      <c r="F32" s="84" t="s">
        <v>328</v>
      </c>
      <c r="G32" s="84"/>
      <c r="H32" s="56" t="s">
        <v>329</v>
      </c>
      <c r="I32" s="56"/>
      <c r="J32" s="56"/>
      <c r="K32" s="57"/>
    </row>
    <row r="33" spans="1:11" ht="12.75" customHeight="1" x14ac:dyDescent="0.25">
      <c r="A33" s="2"/>
      <c r="B33" s="14" t="s">
        <v>1</v>
      </c>
      <c r="C33" s="15" t="s">
        <v>330</v>
      </c>
      <c r="D33" s="16"/>
      <c r="E33" s="16"/>
      <c r="F33" s="84" t="s">
        <v>331</v>
      </c>
      <c r="G33" s="84"/>
      <c r="H33" s="56" t="s">
        <v>332</v>
      </c>
      <c r="I33" s="56"/>
      <c r="J33" s="56"/>
      <c r="K33" s="57"/>
    </row>
    <row r="34" spans="1:11" ht="12.75" customHeight="1" x14ac:dyDescent="0.25">
      <c r="A34" s="2"/>
      <c r="B34" s="18" t="s">
        <v>40</v>
      </c>
      <c r="C34" s="19" t="s">
        <v>333</v>
      </c>
      <c r="D34" s="20"/>
      <c r="E34" s="20"/>
      <c r="F34" s="85" t="s">
        <v>334</v>
      </c>
      <c r="G34" s="85"/>
      <c r="H34" s="58" t="s">
        <v>335</v>
      </c>
      <c r="I34" s="58"/>
      <c r="J34" s="58"/>
      <c r="K34" s="59"/>
    </row>
    <row r="35" spans="1:11" ht="13.8" thickBot="1" x14ac:dyDescent="0.3">
      <c r="A35" s="2"/>
      <c r="B35" s="86" t="s">
        <v>173</v>
      </c>
      <c r="C35" s="87"/>
      <c r="D35" s="87"/>
      <c r="E35" s="87"/>
      <c r="F35" s="88"/>
      <c r="G35" s="89" t="s">
        <v>174</v>
      </c>
      <c r="H35" s="90"/>
      <c r="I35" s="91"/>
      <c r="J35" s="81" t="s">
        <v>175</v>
      </c>
      <c r="K35" s="82"/>
    </row>
    <row r="36" spans="1:11" ht="12.75" customHeight="1" x14ac:dyDescent="0.25">
      <c r="A36" s="2"/>
      <c r="B36" s="63">
        <v>10</v>
      </c>
      <c r="C36" s="64"/>
      <c r="D36" s="64"/>
      <c r="E36" s="64"/>
      <c r="F36" s="65"/>
      <c r="G36" s="63">
        <v>1</v>
      </c>
      <c r="H36" s="64"/>
      <c r="I36" s="65"/>
      <c r="J36" s="66">
        <v>44897</v>
      </c>
      <c r="K36" s="67"/>
    </row>
    <row r="37" spans="1:11" x14ac:dyDescent="0.25">
      <c r="B37" s="68" t="s">
        <v>10</v>
      </c>
      <c r="C37" s="69"/>
      <c r="D37" s="69"/>
      <c r="E37" s="69"/>
      <c r="F37" s="69"/>
      <c r="G37" s="69"/>
      <c r="H37" s="69"/>
      <c r="I37" s="70"/>
      <c r="J37" s="71">
        <f>'Kosztorys ofertowy'!H226</f>
        <v>0</v>
      </c>
      <c r="K37" s="72"/>
    </row>
    <row r="38" spans="1:11" ht="12.75" customHeight="1" x14ac:dyDescent="0.25">
      <c r="B38" s="52" t="s">
        <v>11</v>
      </c>
      <c r="C38" s="53"/>
      <c r="D38" s="4"/>
      <c r="E38" s="60"/>
      <c r="F38" s="61"/>
      <c r="G38" s="61"/>
      <c r="H38" s="61"/>
      <c r="I38" s="61"/>
      <c r="J38" s="61"/>
      <c r="K38" s="62"/>
    </row>
  </sheetData>
  <mergeCells count="52">
    <mergeCell ref="B6:G9"/>
    <mergeCell ref="H6:K6"/>
    <mergeCell ref="H7:K7"/>
    <mergeCell ref="H8:K8"/>
    <mergeCell ref="H9:K9"/>
    <mergeCell ref="B10:G13"/>
    <mergeCell ref="H10:K10"/>
    <mergeCell ref="H11:K11"/>
    <mergeCell ref="H12:K12"/>
    <mergeCell ref="H13:K13"/>
    <mergeCell ref="B2:K2"/>
    <mergeCell ref="B1:K1"/>
    <mergeCell ref="B3:G5"/>
    <mergeCell ref="H3:K3"/>
    <mergeCell ref="H4:K4"/>
    <mergeCell ref="H5:K5"/>
    <mergeCell ref="B14:K14"/>
    <mergeCell ref="B29:K29"/>
    <mergeCell ref="B15:K15"/>
    <mergeCell ref="B16:K16"/>
    <mergeCell ref="B23:K23"/>
    <mergeCell ref="B20:K20"/>
    <mergeCell ref="B17:K17"/>
    <mergeCell ref="B22:K22"/>
    <mergeCell ref="A18:K18"/>
    <mergeCell ref="B19:K19"/>
    <mergeCell ref="B21:K21"/>
    <mergeCell ref="B25:K25"/>
    <mergeCell ref="B26:K26"/>
    <mergeCell ref="B24:K24"/>
    <mergeCell ref="H30:K30"/>
    <mergeCell ref="B27:K27"/>
    <mergeCell ref="B28:K28"/>
    <mergeCell ref="J35:K35"/>
    <mergeCell ref="B36:F36"/>
    <mergeCell ref="F30:G30"/>
    <mergeCell ref="F31:G31"/>
    <mergeCell ref="F32:G32"/>
    <mergeCell ref="F33:G33"/>
    <mergeCell ref="F34:G34"/>
    <mergeCell ref="B35:F35"/>
    <mergeCell ref="G35:I35"/>
    <mergeCell ref="B38:C38"/>
    <mergeCell ref="H31:K31"/>
    <mergeCell ref="H32:K32"/>
    <mergeCell ref="H33:K33"/>
    <mergeCell ref="H34:K34"/>
    <mergeCell ref="E38:K38"/>
    <mergeCell ref="G36:I36"/>
    <mergeCell ref="J36:K36"/>
    <mergeCell ref="B37:I37"/>
    <mergeCell ref="J37:K3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26"/>
  <sheetViews>
    <sheetView tabSelected="1" view="pageBreakPreview" zoomScale="110" zoomScaleNormal="100" zoomScaleSheetLayoutView="110" zoomScalePageLayoutView="80" workbookViewId="0">
      <selection activeCell="G156" sqref="G156:H157"/>
    </sheetView>
  </sheetViews>
  <sheetFormatPr defaultColWidth="9.109375" defaultRowHeight="14.4" x14ac:dyDescent="0.25"/>
  <cols>
    <col min="1" max="1" width="4.88671875" style="5" customWidth="1"/>
    <col min="2" max="2" width="11" style="5" customWidth="1"/>
    <col min="3" max="3" width="12.44140625" style="5" customWidth="1"/>
    <col min="4" max="4" width="39.5546875" style="7" customWidth="1"/>
    <col min="5" max="5" width="6.109375" style="6" customWidth="1"/>
    <col min="6" max="6" width="6" style="6" customWidth="1"/>
    <col min="7" max="7" width="10.6640625" style="22" customWidth="1"/>
    <col min="8" max="8" width="11.6640625" style="23" customWidth="1"/>
    <col min="9" max="9" width="9.109375" style="22"/>
    <col min="10" max="10" width="14.21875" style="27" customWidth="1"/>
    <col min="11" max="11" width="11.6640625" style="23" bestFit="1" customWidth="1"/>
    <col min="12" max="12" width="10.109375" style="22" bestFit="1" customWidth="1"/>
    <col min="13" max="13" width="9.44140625" style="22" bestFit="1" customWidth="1"/>
    <col min="14" max="14" width="11.6640625" style="23" bestFit="1" customWidth="1"/>
    <col min="15" max="15" width="9.44140625" style="22" bestFit="1" customWidth="1"/>
    <col min="16" max="16" width="12.109375" style="22" bestFit="1" customWidth="1"/>
    <col min="17" max="17" width="11.109375" style="22" customWidth="1"/>
    <col min="18" max="18" width="11.6640625" style="23" bestFit="1" customWidth="1"/>
    <col min="19" max="16384" width="9.109375" style="6"/>
  </cols>
  <sheetData>
    <row r="1" spans="1:18" x14ac:dyDescent="0.3">
      <c r="A1" s="133" t="s">
        <v>44</v>
      </c>
      <c r="B1" s="134"/>
      <c r="C1" s="134"/>
      <c r="D1" s="134"/>
      <c r="E1" s="134"/>
      <c r="F1" s="134"/>
      <c r="G1" s="134"/>
      <c r="H1" s="134"/>
      <c r="J1" s="32"/>
      <c r="K1" s="33"/>
      <c r="L1" s="23"/>
      <c r="M1" s="34"/>
      <c r="N1" s="33"/>
      <c r="O1" s="34"/>
      <c r="P1" s="34"/>
      <c r="Q1" s="34"/>
      <c r="R1" s="33"/>
    </row>
    <row r="2" spans="1:18" x14ac:dyDescent="0.25">
      <c r="A2" s="8">
        <v>1</v>
      </c>
      <c r="B2" s="8">
        <v>2</v>
      </c>
      <c r="C2" s="8">
        <v>3</v>
      </c>
      <c r="D2" s="9">
        <v>4</v>
      </c>
      <c r="E2" s="8">
        <v>5</v>
      </c>
      <c r="F2" s="8">
        <v>6</v>
      </c>
      <c r="G2" s="24">
        <v>7</v>
      </c>
      <c r="H2" s="29">
        <v>8</v>
      </c>
      <c r="J2" s="35"/>
      <c r="K2" s="36"/>
      <c r="M2" s="35"/>
      <c r="N2" s="36"/>
      <c r="O2" s="35"/>
      <c r="P2" s="35"/>
      <c r="Q2" s="35"/>
      <c r="R2" s="36"/>
    </row>
    <row r="3" spans="1:18" x14ac:dyDescent="0.25">
      <c r="A3" s="10" t="s">
        <v>18</v>
      </c>
      <c r="B3" s="10" t="s">
        <v>63</v>
      </c>
      <c r="C3" s="10" t="s">
        <v>324</v>
      </c>
      <c r="D3" s="10" t="s">
        <v>64</v>
      </c>
      <c r="E3" s="10" t="s">
        <v>19</v>
      </c>
      <c r="F3" s="10" t="s">
        <v>38</v>
      </c>
      <c r="G3" s="25" t="s">
        <v>39</v>
      </c>
      <c r="H3" s="30" t="s">
        <v>65</v>
      </c>
      <c r="J3" s="37"/>
      <c r="K3" s="38"/>
      <c r="M3" s="37"/>
      <c r="N3" s="38"/>
      <c r="O3" s="37"/>
      <c r="P3" s="37"/>
      <c r="Q3" s="37"/>
      <c r="R3" s="38"/>
    </row>
    <row r="4" spans="1:18" x14ac:dyDescent="0.25">
      <c r="A4" s="135">
        <v>1</v>
      </c>
      <c r="B4" s="135"/>
      <c r="C4" s="135" t="s">
        <v>66</v>
      </c>
      <c r="D4" s="136" t="s">
        <v>212</v>
      </c>
      <c r="E4" s="135"/>
      <c r="F4" s="135"/>
      <c r="G4" s="137"/>
      <c r="H4" s="138"/>
      <c r="J4" s="28"/>
      <c r="K4" s="39"/>
      <c r="M4" s="40"/>
      <c r="N4" s="39"/>
      <c r="O4" s="40"/>
      <c r="P4" s="40"/>
      <c r="Q4" s="40"/>
      <c r="R4" s="39"/>
    </row>
    <row r="5" spans="1:18" x14ac:dyDescent="0.25">
      <c r="A5" s="49" t="s">
        <v>20</v>
      </c>
      <c r="B5" s="50" t="s">
        <v>68</v>
      </c>
      <c r="C5" s="50" t="s">
        <v>325</v>
      </c>
      <c r="D5" s="51" t="s">
        <v>67</v>
      </c>
      <c r="E5" s="50" t="s">
        <v>213</v>
      </c>
      <c r="F5" s="50">
        <v>1</v>
      </c>
      <c r="G5" s="26">
        <f t="shared" ref="G5:G68" si="0">ROUND(J5*$K$1,2)</f>
        <v>0</v>
      </c>
      <c r="H5" s="31">
        <f t="shared" ref="H5:H68" si="1">ROUND($F5*G5,2)</f>
        <v>0</v>
      </c>
      <c r="K5" s="41"/>
      <c r="L5" s="27"/>
      <c r="M5" s="42"/>
      <c r="N5" s="41"/>
      <c r="O5" s="42"/>
      <c r="P5" s="42"/>
      <c r="Q5" s="27"/>
      <c r="R5" s="41"/>
    </row>
    <row r="6" spans="1:18" ht="20.399999999999999" x14ac:dyDescent="0.25">
      <c r="A6" s="49" t="s">
        <v>21</v>
      </c>
      <c r="B6" s="50" t="s">
        <v>68</v>
      </c>
      <c r="C6" s="50" t="s">
        <v>325</v>
      </c>
      <c r="D6" s="51" t="s">
        <v>214</v>
      </c>
      <c r="E6" s="50" t="s">
        <v>69</v>
      </c>
      <c r="F6" s="50">
        <v>4</v>
      </c>
      <c r="G6" s="26">
        <f t="shared" si="0"/>
        <v>0</v>
      </c>
      <c r="H6" s="31">
        <f t="shared" si="1"/>
        <v>0</v>
      </c>
      <c r="K6" s="43"/>
      <c r="L6" s="27"/>
      <c r="M6" s="44"/>
      <c r="N6" s="43"/>
      <c r="O6" s="44"/>
      <c r="P6" s="44"/>
      <c r="Q6" s="27"/>
      <c r="R6" s="43"/>
    </row>
    <row r="7" spans="1:18" x14ac:dyDescent="0.25">
      <c r="A7" s="49" t="s">
        <v>22</v>
      </c>
      <c r="B7" s="50" t="s">
        <v>68</v>
      </c>
      <c r="C7" s="50" t="s">
        <v>325</v>
      </c>
      <c r="D7" s="51" t="s">
        <v>215</v>
      </c>
      <c r="E7" s="50" t="s">
        <v>69</v>
      </c>
      <c r="F7" s="50">
        <v>2</v>
      </c>
      <c r="G7" s="26">
        <f t="shared" si="0"/>
        <v>0</v>
      </c>
      <c r="H7" s="31">
        <f t="shared" si="1"/>
        <v>0</v>
      </c>
      <c r="K7" s="43"/>
      <c r="L7" s="27"/>
      <c r="M7" s="44"/>
      <c r="N7" s="43"/>
      <c r="O7" s="44"/>
      <c r="P7" s="44"/>
      <c r="Q7" s="27"/>
      <c r="R7" s="43"/>
    </row>
    <row r="8" spans="1:18" x14ac:dyDescent="0.25">
      <c r="A8" s="49" t="s">
        <v>24</v>
      </c>
      <c r="B8" s="50" t="s">
        <v>68</v>
      </c>
      <c r="C8" s="50" t="s">
        <v>325</v>
      </c>
      <c r="D8" s="51" t="s">
        <v>216</v>
      </c>
      <c r="E8" s="50" t="s">
        <v>69</v>
      </c>
      <c r="F8" s="50">
        <v>4</v>
      </c>
      <c r="G8" s="26">
        <f t="shared" si="0"/>
        <v>0</v>
      </c>
      <c r="H8" s="31">
        <f t="shared" si="1"/>
        <v>0</v>
      </c>
      <c r="K8" s="43"/>
      <c r="L8" s="27"/>
      <c r="M8" s="44"/>
      <c r="N8" s="43"/>
      <c r="O8" s="44"/>
      <c r="P8" s="44"/>
      <c r="Q8" s="27"/>
      <c r="R8" s="43"/>
    </row>
    <row r="9" spans="1:18" ht="20.399999999999999" x14ac:dyDescent="0.25">
      <c r="A9" s="49" t="s">
        <v>25</v>
      </c>
      <c r="B9" s="50" t="s">
        <v>68</v>
      </c>
      <c r="C9" s="50" t="s">
        <v>325</v>
      </c>
      <c r="D9" s="51" t="s">
        <v>217</v>
      </c>
      <c r="E9" s="50" t="s">
        <v>213</v>
      </c>
      <c r="F9" s="50">
        <v>2</v>
      </c>
      <c r="G9" s="26">
        <f t="shared" si="0"/>
        <v>0</v>
      </c>
      <c r="H9" s="31">
        <f t="shared" si="1"/>
        <v>0</v>
      </c>
      <c r="K9" s="43"/>
      <c r="L9" s="27"/>
      <c r="M9" s="44"/>
      <c r="N9" s="43"/>
      <c r="O9" s="44"/>
      <c r="P9" s="44"/>
      <c r="Q9" s="27"/>
      <c r="R9" s="43"/>
    </row>
    <row r="10" spans="1:18" ht="20.399999999999999" x14ac:dyDescent="0.25">
      <c r="A10" s="49" t="s">
        <v>70</v>
      </c>
      <c r="B10" s="50" t="s">
        <v>68</v>
      </c>
      <c r="C10" s="50" t="s">
        <v>325</v>
      </c>
      <c r="D10" s="51" t="s">
        <v>218</v>
      </c>
      <c r="E10" s="50" t="s">
        <v>69</v>
      </c>
      <c r="F10" s="50">
        <v>10</v>
      </c>
      <c r="G10" s="26">
        <f t="shared" si="0"/>
        <v>0</v>
      </c>
      <c r="H10" s="31">
        <f t="shared" si="1"/>
        <v>0</v>
      </c>
      <c r="K10" s="43"/>
      <c r="L10" s="27"/>
      <c r="M10" s="44"/>
      <c r="N10" s="43"/>
      <c r="O10" s="44"/>
      <c r="P10" s="44"/>
      <c r="Q10" s="27"/>
      <c r="R10" s="43"/>
    </row>
    <row r="11" spans="1:18" ht="20.399999999999999" x14ac:dyDescent="0.25">
      <c r="A11" s="49" t="s">
        <v>71</v>
      </c>
      <c r="B11" s="50" t="s">
        <v>68</v>
      </c>
      <c r="C11" s="50" t="s">
        <v>325</v>
      </c>
      <c r="D11" s="51" t="s">
        <v>219</v>
      </c>
      <c r="E11" s="50" t="s">
        <v>23</v>
      </c>
      <c r="F11" s="50">
        <v>2</v>
      </c>
      <c r="G11" s="26">
        <f t="shared" si="0"/>
        <v>0</v>
      </c>
      <c r="H11" s="31">
        <f t="shared" si="1"/>
        <v>0</v>
      </c>
      <c r="K11" s="43"/>
      <c r="L11" s="27"/>
      <c r="M11" s="44"/>
      <c r="N11" s="43"/>
      <c r="O11" s="44"/>
      <c r="P11" s="44"/>
      <c r="Q11" s="27"/>
      <c r="R11" s="43"/>
    </row>
    <row r="12" spans="1:18" ht="20.399999999999999" x14ac:dyDescent="0.25">
      <c r="A12" s="49" t="s">
        <v>72</v>
      </c>
      <c r="B12" s="50" t="s">
        <v>68</v>
      </c>
      <c r="C12" s="50" t="s">
        <v>325</v>
      </c>
      <c r="D12" s="51" t="s">
        <v>220</v>
      </c>
      <c r="E12" s="50" t="s">
        <v>23</v>
      </c>
      <c r="F12" s="50">
        <v>2</v>
      </c>
      <c r="G12" s="26">
        <f t="shared" si="0"/>
        <v>0</v>
      </c>
      <c r="H12" s="31">
        <f t="shared" si="1"/>
        <v>0</v>
      </c>
      <c r="K12" s="43"/>
      <c r="L12" s="27"/>
      <c r="M12" s="44"/>
      <c r="N12" s="43"/>
      <c r="O12" s="44"/>
      <c r="P12" s="44"/>
      <c r="Q12" s="27"/>
      <c r="R12" s="43"/>
    </row>
    <row r="13" spans="1:18" x14ac:dyDescent="0.25">
      <c r="A13" s="49" t="s">
        <v>73</v>
      </c>
      <c r="B13" s="50" t="s">
        <v>68</v>
      </c>
      <c r="C13" s="50" t="s">
        <v>325</v>
      </c>
      <c r="D13" s="51" t="s">
        <v>75</v>
      </c>
      <c r="E13" s="50" t="s">
        <v>23</v>
      </c>
      <c r="F13" s="50">
        <v>6</v>
      </c>
      <c r="G13" s="26">
        <f t="shared" si="0"/>
        <v>0</v>
      </c>
      <c r="H13" s="31">
        <f t="shared" si="1"/>
        <v>0</v>
      </c>
      <c r="K13" s="43"/>
      <c r="L13" s="27"/>
      <c r="M13" s="44"/>
      <c r="N13" s="43"/>
      <c r="O13" s="44"/>
      <c r="P13" s="44"/>
      <c r="Q13" s="27"/>
      <c r="R13" s="43"/>
    </row>
    <row r="14" spans="1:18" ht="20.399999999999999" x14ac:dyDescent="0.25">
      <c r="A14" s="49" t="s">
        <v>74</v>
      </c>
      <c r="B14" s="50" t="s">
        <v>68</v>
      </c>
      <c r="C14" s="50" t="s">
        <v>325</v>
      </c>
      <c r="D14" s="51" t="s">
        <v>221</v>
      </c>
      <c r="E14" s="50" t="s">
        <v>23</v>
      </c>
      <c r="F14" s="50">
        <v>3</v>
      </c>
      <c r="G14" s="26">
        <f t="shared" si="0"/>
        <v>0</v>
      </c>
      <c r="H14" s="31">
        <f t="shared" si="1"/>
        <v>0</v>
      </c>
      <c r="K14" s="43"/>
      <c r="L14" s="27"/>
      <c r="M14" s="44"/>
      <c r="N14" s="43"/>
      <c r="O14" s="44"/>
      <c r="P14" s="44"/>
      <c r="Q14" s="27"/>
      <c r="R14" s="43"/>
    </row>
    <row r="15" spans="1:18" ht="20.399999999999999" x14ac:dyDescent="0.25">
      <c r="A15" s="49" t="s">
        <v>76</v>
      </c>
      <c r="B15" s="50" t="s">
        <v>68</v>
      </c>
      <c r="C15" s="50" t="s">
        <v>325</v>
      </c>
      <c r="D15" s="51" t="s">
        <v>78</v>
      </c>
      <c r="E15" s="50" t="s">
        <v>23</v>
      </c>
      <c r="F15" s="50">
        <v>2</v>
      </c>
      <c r="G15" s="26">
        <f t="shared" si="0"/>
        <v>0</v>
      </c>
      <c r="H15" s="31">
        <f t="shared" si="1"/>
        <v>0</v>
      </c>
      <c r="K15" s="43"/>
      <c r="L15" s="27"/>
      <c r="M15" s="44"/>
      <c r="N15" s="43"/>
      <c r="O15" s="44"/>
      <c r="P15" s="44"/>
      <c r="Q15" s="27"/>
      <c r="R15" s="43"/>
    </row>
    <row r="16" spans="1:18" ht="20.399999999999999" x14ac:dyDescent="0.25">
      <c r="A16" s="49" t="s">
        <v>77</v>
      </c>
      <c r="B16" s="50" t="s">
        <v>68</v>
      </c>
      <c r="C16" s="50" t="s">
        <v>325</v>
      </c>
      <c r="D16" s="51" t="s">
        <v>80</v>
      </c>
      <c r="E16" s="50" t="s">
        <v>23</v>
      </c>
      <c r="F16" s="50">
        <v>4</v>
      </c>
      <c r="G16" s="26">
        <f t="shared" si="0"/>
        <v>0</v>
      </c>
      <c r="H16" s="31">
        <f t="shared" si="1"/>
        <v>0</v>
      </c>
      <c r="K16" s="43"/>
      <c r="L16" s="27"/>
      <c r="M16" s="44"/>
      <c r="N16" s="43"/>
      <c r="O16" s="44"/>
      <c r="P16" s="44"/>
      <c r="Q16" s="27"/>
      <c r="R16" s="43"/>
    </row>
    <row r="17" spans="1:18" ht="20.399999999999999" x14ac:dyDescent="0.25">
      <c r="A17" s="49" t="s">
        <v>79</v>
      </c>
      <c r="B17" s="50" t="s">
        <v>68</v>
      </c>
      <c r="C17" s="50" t="s">
        <v>325</v>
      </c>
      <c r="D17" s="51" t="s">
        <v>82</v>
      </c>
      <c r="E17" s="50" t="s">
        <v>23</v>
      </c>
      <c r="F17" s="50">
        <v>2</v>
      </c>
      <c r="G17" s="26">
        <f t="shared" si="0"/>
        <v>0</v>
      </c>
      <c r="H17" s="31">
        <f t="shared" si="1"/>
        <v>0</v>
      </c>
      <c r="K17" s="43"/>
      <c r="L17" s="27"/>
      <c r="M17" s="44"/>
      <c r="N17" s="43"/>
      <c r="O17" s="44"/>
      <c r="P17" s="44"/>
      <c r="Q17" s="27"/>
      <c r="R17" s="43"/>
    </row>
    <row r="18" spans="1:18" x14ac:dyDescent="0.25">
      <c r="A18" s="49" t="s">
        <v>81</v>
      </c>
      <c r="B18" s="50" t="s">
        <v>68</v>
      </c>
      <c r="C18" s="50" t="s">
        <v>325</v>
      </c>
      <c r="D18" s="51" t="s">
        <v>222</v>
      </c>
      <c r="E18" s="50" t="s">
        <v>23</v>
      </c>
      <c r="F18" s="50">
        <v>1</v>
      </c>
      <c r="G18" s="26">
        <f t="shared" si="0"/>
        <v>0</v>
      </c>
      <c r="H18" s="31">
        <f t="shared" si="1"/>
        <v>0</v>
      </c>
      <c r="K18" s="43"/>
      <c r="L18" s="27"/>
      <c r="M18" s="44"/>
      <c r="N18" s="43"/>
      <c r="O18" s="44"/>
      <c r="P18" s="44"/>
      <c r="Q18" s="27"/>
      <c r="R18" s="43"/>
    </row>
    <row r="19" spans="1:18" x14ac:dyDescent="0.25">
      <c r="A19" s="49" t="s">
        <v>83</v>
      </c>
      <c r="B19" s="50" t="s">
        <v>68</v>
      </c>
      <c r="C19" s="50" t="s">
        <v>325</v>
      </c>
      <c r="D19" s="51" t="s">
        <v>223</v>
      </c>
      <c r="E19" s="50" t="s">
        <v>23</v>
      </c>
      <c r="F19" s="50">
        <v>1</v>
      </c>
      <c r="G19" s="26">
        <f t="shared" si="0"/>
        <v>0</v>
      </c>
      <c r="H19" s="31">
        <f t="shared" si="1"/>
        <v>0</v>
      </c>
      <c r="K19" s="43"/>
      <c r="L19" s="27"/>
      <c r="M19" s="44"/>
      <c r="N19" s="43"/>
      <c r="O19" s="44"/>
      <c r="P19" s="44"/>
      <c r="Q19" s="27"/>
      <c r="R19" s="43"/>
    </row>
    <row r="20" spans="1:18" x14ac:dyDescent="0.25">
      <c r="A20" s="49" t="s">
        <v>84</v>
      </c>
      <c r="B20" s="50" t="s">
        <v>68</v>
      </c>
      <c r="C20" s="50" t="s">
        <v>325</v>
      </c>
      <c r="D20" s="51" t="s">
        <v>224</v>
      </c>
      <c r="E20" s="50" t="s">
        <v>23</v>
      </c>
      <c r="F20" s="50">
        <v>3</v>
      </c>
      <c r="G20" s="26">
        <f t="shared" si="0"/>
        <v>0</v>
      </c>
      <c r="H20" s="31">
        <f t="shared" si="1"/>
        <v>0</v>
      </c>
      <c r="K20" s="43"/>
      <c r="L20" s="27"/>
      <c r="M20" s="44"/>
      <c r="N20" s="43"/>
      <c r="O20" s="44"/>
      <c r="P20" s="44"/>
      <c r="Q20" s="27"/>
      <c r="R20" s="43"/>
    </row>
    <row r="21" spans="1:18" x14ac:dyDescent="0.25">
      <c r="A21" s="49" t="s">
        <v>85</v>
      </c>
      <c r="B21" s="50" t="s">
        <v>68</v>
      </c>
      <c r="C21" s="50" t="s">
        <v>325</v>
      </c>
      <c r="D21" s="51" t="s">
        <v>225</v>
      </c>
      <c r="E21" s="50" t="s">
        <v>23</v>
      </c>
      <c r="F21" s="50">
        <v>3</v>
      </c>
      <c r="G21" s="26">
        <f t="shared" si="0"/>
        <v>0</v>
      </c>
      <c r="H21" s="31">
        <f t="shared" si="1"/>
        <v>0</v>
      </c>
      <c r="K21" s="43"/>
      <c r="L21" s="27"/>
      <c r="M21" s="44"/>
      <c r="N21" s="43"/>
      <c r="O21" s="44"/>
      <c r="P21" s="44"/>
      <c r="Q21" s="27"/>
      <c r="R21" s="43"/>
    </row>
    <row r="22" spans="1:18" ht="20.399999999999999" x14ac:dyDescent="0.25">
      <c r="A22" s="49" t="s">
        <v>86</v>
      </c>
      <c r="B22" s="50" t="s">
        <v>68</v>
      </c>
      <c r="C22" s="50" t="s">
        <v>325</v>
      </c>
      <c r="D22" s="51" t="s">
        <v>226</v>
      </c>
      <c r="E22" s="50" t="s">
        <v>23</v>
      </c>
      <c r="F22" s="50">
        <v>8</v>
      </c>
      <c r="G22" s="26">
        <f t="shared" si="0"/>
        <v>0</v>
      </c>
      <c r="H22" s="31">
        <f t="shared" si="1"/>
        <v>0</v>
      </c>
      <c r="K22" s="43"/>
      <c r="L22" s="27"/>
      <c r="M22" s="44"/>
      <c r="N22" s="43"/>
      <c r="O22" s="44"/>
      <c r="P22" s="44"/>
      <c r="Q22" s="27"/>
      <c r="R22" s="43"/>
    </row>
    <row r="23" spans="1:18" x14ac:dyDescent="0.25">
      <c r="A23" s="49" t="s">
        <v>87</v>
      </c>
      <c r="B23" s="50" t="s">
        <v>68</v>
      </c>
      <c r="C23" s="50" t="s">
        <v>325</v>
      </c>
      <c r="D23" s="51" t="s">
        <v>227</v>
      </c>
      <c r="E23" s="50" t="s">
        <v>23</v>
      </c>
      <c r="F23" s="50">
        <v>1</v>
      </c>
      <c r="G23" s="26">
        <f t="shared" si="0"/>
        <v>0</v>
      </c>
      <c r="H23" s="31">
        <f t="shared" si="1"/>
        <v>0</v>
      </c>
      <c r="K23" s="43"/>
      <c r="L23" s="27"/>
      <c r="M23" s="44"/>
      <c r="N23" s="43"/>
      <c r="O23" s="44"/>
      <c r="P23" s="44"/>
      <c r="Q23" s="27"/>
      <c r="R23" s="43"/>
    </row>
    <row r="24" spans="1:18" x14ac:dyDescent="0.25">
      <c r="A24" s="49" t="s">
        <v>88</v>
      </c>
      <c r="B24" s="50" t="s">
        <v>68</v>
      </c>
      <c r="C24" s="50" t="s">
        <v>325</v>
      </c>
      <c r="D24" s="51" t="s">
        <v>228</v>
      </c>
      <c r="E24" s="50" t="s">
        <v>23</v>
      </c>
      <c r="F24" s="50">
        <v>1</v>
      </c>
      <c r="G24" s="26">
        <f t="shared" si="0"/>
        <v>0</v>
      </c>
      <c r="H24" s="31">
        <f t="shared" si="1"/>
        <v>0</v>
      </c>
      <c r="K24" s="43"/>
      <c r="L24" s="27"/>
      <c r="M24" s="44"/>
      <c r="N24" s="43"/>
      <c r="O24" s="44"/>
      <c r="P24" s="44"/>
      <c r="Q24" s="27"/>
      <c r="R24" s="43"/>
    </row>
    <row r="25" spans="1:18" x14ac:dyDescent="0.25">
      <c r="A25" s="49" t="s">
        <v>176</v>
      </c>
      <c r="B25" s="50" t="s">
        <v>68</v>
      </c>
      <c r="C25" s="50" t="s">
        <v>325</v>
      </c>
      <c r="D25" s="51" t="s">
        <v>229</v>
      </c>
      <c r="E25" s="50" t="s">
        <v>23</v>
      </c>
      <c r="F25" s="50">
        <v>1</v>
      </c>
      <c r="G25" s="26">
        <f t="shared" si="0"/>
        <v>0</v>
      </c>
      <c r="H25" s="31">
        <f t="shared" si="1"/>
        <v>0</v>
      </c>
      <c r="K25" s="43"/>
      <c r="L25" s="27"/>
      <c r="M25" s="44"/>
      <c r="N25" s="43"/>
      <c r="O25" s="44"/>
      <c r="P25" s="44"/>
      <c r="Q25" s="27"/>
      <c r="R25" s="43"/>
    </row>
    <row r="26" spans="1:18" x14ac:dyDescent="0.25">
      <c r="A26" s="49" t="s">
        <v>177</v>
      </c>
      <c r="B26" s="50" t="s">
        <v>68</v>
      </c>
      <c r="C26" s="50" t="s">
        <v>325</v>
      </c>
      <c r="D26" s="51" t="s">
        <v>230</v>
      </c>
      <c r="E26" s="50" t="s">
        <v>23</v>
      </c>
      <c r="F26" s="50">
        <v>3</v>
      </c>
      <c r="G26" s="26">
        <f t="shared" si="0"/>
        <v>0</v>
      </c>
      <c r="H26" s="31">
        <f t="shared" si="1"/>
        <v>0</v>
      </c>
      <c r="K26" s="43"/>
      <c r="L26" s="27"/>
      <c r="M26" s="44"/>
      <c r="N26" s="43"/>
      <c r="O26" s="44"/>
      <c r="P26" s="44"/>
      <c r="Q26" s="27"/>
      <c r="R26" s="43"/>
    </row>
    <row r="27" spans="1:18" x14ac:dyDescent="0.25">
      <c r="A27" s="49" t="s">
        <v>231</v>
      </c>
      <c r="B27" s="50" t="s">
        <v>68</v>
      </c>
      <c r="C27" s="50" t="s">
        <v>325</v>
      </c>
      <c r="D27" s="51" t="s">
        <v>232</v>
      </c>
      <c r="E27" s="50" t="s">
        <v>23</v>
      </c>
      <c r="F27" s="50">
        <v>1</v>
      </c>
      <c r="G27" s="26">
        <f t="shared" si="0"/>
        <v>0</v>
      </c>
      <c r="H27" s="31">
        <f t="shared" si="1"/>
        <v>0</v>
      </c>
      <c r="K27" s="43"/>
      <c r="L27" s="27"/>
      <c r="M27" s="44"/>
      <c r="N27" s="43"/>
      <c r="O27" s="44"/>
      <c r="P27" s="44"/>
      <c r="Q27" s="27"/>
      <c r="R27" s="43"/>
    </row>
    <row r="28" spans="1:18" x14ac:dyDescent="0.25">
      <c r="A28" s="49" t="s">
        <v>233</v>
      </c>
      <c r="B28" s="50" t="s">
        <v>68</v>
      </c>
      <c r="C28" s="50" t="s">
        <v>325</v>
      </c>
      <c r="D28" s="51" t="s">
        <v>234</v>
      </c>
      <c r="E28" s="50" t="s">
        <v>235</v>
      </c>
      <c r="F28" s="50">
        <v>164.9</v>
      </c>
      <c r="G28" s="26">
        <f t="shared" si="0"/>
        <v>0</v>
      </c>
      <c r="H28" s="31">
        <f t="shared" si="1"/>
        <v>0</v>
      </c>
      <c r="K28" s="43"/>
      <c r="L28" s="27"/>
      <c r="M28" s="44"/>
      <c r="N28" s="43"/>
      <c r="O28" s="44"/>
      <c r="P28" s="44"/>
      <c r="Q28" s="27"/>
      <c r="R28" s="43"/>
    </row>
    <row r="29" spans="1:18" ht="20.399999999999999" x14ac:dyDescent="0.25">
      <c r="A29" s="49" t="s">
        <v>236</v>
      </c>
      <c r="B29" s="50" t="s">
        <v>68</v>
      </c>
      <c r="C29" s="50" t="s">
        <v>325</v>
      </c>
      <c r="D29" s="51" t="s">
        <v>237</v>
      </c>
      <c r="E29" s="50" t="s">
        <v>213</v>
      </c>
      <c r="F29" s="50">
        <v>4</v>
      </c>
      <c r="G29" s="26">
        <f t="shared" si="0"/>
        <v>0</v>
      </c>
      <c r="H29" s="31">
        <f t="shared" si="1"/>
        <v>0</v>
      </c>
      <c r="K29" s="43"/>
      <c r="L29" s="27"/>
      <c r="M29" s="44"/>
      <c r="N29" s="43"/>
      <c r="O29" s="44"/>
      <c r="P29" s="44"/>
      <c r="Q29" s="27"/>
      <c r="R29" s="43"/>
    </row>
    <row r="30" spans="1:18" x14ac:dyDescent="0.25">
      <c r="A30" s="49" t="s">
        <v>238</v>
      </c>
      <c r="B30" s="50"/>
      <c r="C30" s="50"/>
      <c r="D30" s="51"/>
      <c r="E30" s="50"/>
      <c r="F30" s="50"/>
      <c r="G30" s="26"/>
      <c r="H30" s="31"/>
      <c r="K30" s="43"/>
      <c r="L30" s="27"/>
      <c r="M30" s="44"/>
      <c r="N30" s="43"/>
      <c r="O30" s="44"/>
      <c r="P30" s="44"/>
      <c r="Q30" s="44"/>
      <c r="R30" s="43"/>
    </row>
    <row r="31" spans="1:18" s="21" customFormat="1" x14ac:dyDescent="0.25">
      <c r="A31" s="139" t="s">
        <v>338</v>
      </c>
      <c r="B31" s="47" t="s">
        <v>68</v>
      </c>
      <c r="C31" s="47" t="s">
        <v>325</v>
      </c>
      <c r="D31" s="48" t="s">
        <v>341</v>
      </c>
      <c r="E31" s="47" t="s">
        <v>339</v>
      </c>
      <c r="F31" s="47">
        <v>23.5</v>
      </c>
      <c r="G31" s="26"/>
      <c r="H31" s="31"/>
      <c r="I31" s="45"/>
      <c r="J31" s="27"/>
      <c r="K31" s="43"/>
      <c r="L31" s="27"/>
      <c r="M31" s="27"/>
      <c r="N31" s="43"/>
      <c r="O31" s="27"/>
      <c r="P31" s="27"/>
      <c r="Q31" s="46"/>
      <c r="R31" s="43"/>
    </row>
    <row r="32" spans="1:18" s="21" customFormat="1" x14ac:dyDescent="0.25">
      <c r="A32" s="139" t="s">
        <v>340</v>
      </c>
      <c r="B32" s="47" t="s">
        <v>68</v>
      </c>
      <c r="C32" s="47" t="s">
        <v>325</v>
      </c>
      <c r="D32" s="48" t="s">
        <v>342</v>
      </c>
      <c r="E32" s="47" t="s">
        <v>339</v>
      </c>
      <c r="F32" s="47">
        <v>219.45</v>
      </c>
      <c r="G32" s="26"/>
      <c r="H32" s="31"/>
      <c r="I32" s="45"/>
      <c r="J32" s="27"/>
      <c r="K32" s="43"/>
      <c r="L32" s="27"/>
      <c r="M32" s="27"/>
      <c r="N32" s="43"/>
      <c r="O32" s="27"/>
      <c r="P32" s="27"/>
      <c r="Q32" s="46"/>
      <c r="R32" s="43"/>
    </row>
    <row r="33" spans="1:18" x14ac:dyDescent="0.25">
      <c r="A33" s="135">
        <v>2</v>
      </c>
      <c r="B33" s="135"/>
      <c r="C33" s="135" t="s">
        <v>66</v>
      </c>
      <c r="D33" s="136" t="s">
        <v>89</v>
      </c>
      <c r="E33" s="50"/>
      <c r="F33" s="50"/>
      <c r="G33" s="26"/>
      <c r="H33" s="31"/>
      <c r="K33" s="27"/>
      <c r="L33" s="27"/>
      <c r="M33" s="27"/>
      <c r="N33" s="27"/>
      <c r="O33" s="27"/>
      <c r="P33" s="27"/>
      <c r="Q33" s="27"/>
      <c r="R33" s="27"/>
    </row>
    <row r="34" spans="1:18" x14ac:dyDescent="0.25">
      <c r="A34" s="49" t="s">
        <v>26</v>
      </c>
      <c r="B34" s="50" t="s">
        <v>68</v>
      </c>
      <c r="C34" s="50" t="s">
        <v>325</v>
      </c>
      <c r="D34" s="51" t="s">
        <v>67</v>
      </c>
      <c r="E34" s="50" t="s">
        <v>213</v>
      </c>
      <c r="F34" s="50">
        <v>1</v>
      </c>
      <c r="G34" s="26">
        <f t="shared" si="0"/>
        <v>0</v>
      </c>
      <c r="H34" s="31">
        <f t="shared" si="1"/>
        <v>0</v>
      </c>
      <c r="K34" s="41"/>
      <c r="L34" s="27"/>
      <c r="M34" s="44"/>
      <c r="N34" s="41"/>
      <c r="O34" s="44"/>
      <c r="P34" s="44"/>
      <c r="Q34" s="27"/>
      <c r="R34" s="41"/>
    </row>
    <row r="35" spans="1:18" ht="20.399999999999999" x14ac:dyDescent="0.25">
      <c r="A35" s="49" t="s">
        <v>27</v>
      </c>
      <c r="B35" s="50" t="s">
        <v>68</v>
      </c>
      <c r="C35" s="50" t="s">
        <v>325</v>
      </c>
      <c r="D35" s="51" t="s">
        <v>214</v>
      </c>
      <c r="E35" s="50" t="s">
        <v>69</v>
      </c>
      <c r="F35" s="50">
        <v>8</v>
      </c>
      <c r="G35" s="26">
        <f t="shared" si="0"/>
        <v>0</v>
      </c>
      <c r="H35" s="31">
        <f t="shared" si="1"/>
        <v>0</v>
      </c>
      <c r="K35" s="43"/>
      <c r="L35" s="27"/>
      <c r="M35" s="44"/>
      <c r="N35" s="43"/>
      <c r="O35" s="44"/>
      <c r="P35" s="44"/>
      <c r="Q35" s="27"/>
      <c r="R35" s="43"/>
    </row>
    <row r="36" spans="1:18" x14ac:dyDescent="0.25">
      <c r="A36" s="49" t="s">
        <v>28</v>
      </c>
      <c r="B36" s="50" t="s">
        <v>68</v>
      </c>
      <c r="C36" s="50" t="s">
        <v>325</v>
      </c>
      <c r="D36" s="51" t="s">
        <v>215</v>
      </c>
      <c r="E36" s="50" t="s">
        <v>69</v>
      </c>
      <c r="F36" s="50">
        <v>2</v>
      </c>
      <c r="G36" s="26">
        <f t="shared" si="0"/>
        <v>0</v>
      </c>
      <c r="H36" s="31">
        <f t="shared" si="1"/>
        <v>0</v>
      </c>
      <c r="K36" s="43"/>
      <c r="L36" s="27"/>
      <c r="M36" s="44"/>
      <c r="N36" s="43"/>
      <c r="O36" s="44"/>
      <c r="P36" s="44"/>
      <c r="Q36" s="27"/>
      <c r="R36" s="43"/>
    </row>
    <row r="37" spans="1:18" x14ac:dyDescent="0.25">
      <c r="A37" s="49" t="s">
        <v>29</v>
      </c>
      <c r="B37" s="50" t="s">
        <v>68</v>
      </c>
      <c r="C37" s="50" t="s">
        <v>325</v>
      </c>
      <c r="D37" s="51" t="s">
        <v>216</v>
      </c>
      <c r="E37" s="50" t="s">
        <v>69</v>
      </c>
      <c r="F37" s="50">
        <v>8</v>
      </c>
      <c r="G37" s="26">
        <f t="shared" si="0"/>
        <v>0</v>
      </c>
      <c r="H37" s="31">
        <f t="shared" si="1"/>
        <v>0</v>
      </c>
      <c r="K37" s="43"/>
      <c r="L37" s="27"/>
      <c r="M37" s="44"/>
      <c r="N37" s="43"/>
      <c r="O37" s="44"/>
      <c r="P37" s="44"/>
      <c r="Q37" s="27"/>
      <c r="R37" s="43"/>
    </row>
    <row r="38" spans="1:18" ht="20.399999999999999" x14ac:dyDescent="0.25">
      <c r="A38" s="49" t="s">
        <v>30</v>
      </c>
      <c r="B38" s="50" t="s">
        <v>68</v>
      </c>
      <c r="C38" s="50" t="s">
        <v>325</v>
      </c>
      <c r="D38" s="51" t="s">
        <v>217</v>
      </c>
      <c r="E38" s="50" t="s">
        <v>213</v>
      </c>
      <c r="F38" s="50">
        <v>2</v>
      </c>
      <c r="G38" s="26">
        <f t="shared" si="0"/>
        <v>0</v>
      </c>
      <c r="H38" s="31">
        <f t="shared" si="1"/>
        <v>0</v>
      </c>
      <c r="K38" s="43"/>
      <c r="L38" s="27"/>
      <c r="M38" s="44"/>
      <c r="N38" s="43"/>
      <c r="O38" s="44"/>
      <c r="P38" s="44"/>
      <c r="Q38" s="27"/>
      <c r="R38" s="43"/>
    </row>
    <row r="39" spans="1:18" ht="20.399999999999999" x14ac:dyDescent="0.25">
      <c r="A39" s="49" t="s">
        <v>31</v>
      </c>
      <c r="B39" s="50" t="s">
        <v>68</v>
      </c>
      <c r="C39" s="50" t="s">
        <v>325</v>
      </c>
      <c r="D39" s="51" t="s">
        <v>218</v>
      </c>
      <c r="E39" s="50" t="s">
        <v>69</v>
      </c>
      <c r="F39" s="50">
        <v>10</v>
      </c>
      <c r="G39" s="26">
        <f t="shared" si="0"/>
        <v>0</v>
      </c>
      <c r="H39" s="31">
        <f t="shared" si="1"/>
        <v>0</v>
      </c>
      <c r="K39" s="43"/>
      <c r="L39" s="27"/>
      <c r="M39" s="44"/>
      <c r="N39" s="43"/>
      <c r="O39" s="44"/>
      <c r="P39" s="44"/>
      <c r="Q39" s="27"/>
      <c r="R39" s="43"/>
    </row>
    <row r="40" spans="1:18" ht="20.399999999999999" x14ac:dyDescent="0.25">
      <c r="A40" s="49" t="s">
        <v>32</v>
      </c>
      <c r="B40" s="50" t="s">
        <v>68</v>
      </c>
      <c r="C40" s="50" t="s">
        <v>325</v>
      </c>
      <c r="D40" s="51" t="s">
        <v>239</v>
      </c>
      <c r="E40" s="50" t="s">
        <v>213</v>
      </c>
      <c r="F40" s="50">
        <v>2</v>
      </c>
      <c r="G40" s="26">
        <f t="shared" si="0"/>
        <v>0</v>
      </c>
      <c r="H40" s="31">
        <f t="shared" si="1"/>
        <v>0</v>
      </c>
      <c r="K40" s="43"/>
      <c r="L40" s="27"/>
      <c r="M40" s="44"/>
      <c r="N40" s="43"/>
      <c r="O40" s="44"/>
      <c r="P40" s="44"/>
      <c r="Q40" s="27"/>
      <c r="R40" s="43"/>
    </row>
    <row r="41" spans="1:18" ht="20.399999999999999" x14ac:dyDescent="0.25">
      <c r="A41" s="49" t="s">
        <v>33</v>
      </c>
      <c r="B41" s="50" t="s">
        <v>68</v>
      </c>
      <c r="C41" s="50" t="s">
        <v>325</v>
      </c>
      <c r="D41" s="51" t="s">
        <v>219</v>
      </c>
      <c r="E41" s="50" t="s">
        <v>23</v>
      </c>
      <c r="F41" s="50">
        <v>2</v>
      </c>
      <c r="G41" s="26">
        <f t="shared" si="0"/>
        <v>0</v>
      </c>
      <c r="H41" s="31">
        <f t="shared" si="1"/>
        <v>0</v>
      </c>
      <c r="K41" s="43"/>
      <c r="L41" s="27"/>
      <c r="M41" s="44"/>
      <c r="N41" s="43"/>
      <c r="O41" s="44"/>
      <c r="P41" s="44"/>
      <c r="Q41" s="27"/>
      <c r="R41" s="43"/>
    </row>
    <row r="42" spans="1:18" ht="20.399999999999999" x14ac:dyDescent="0.25">
      <c r="A42" s="49" t="s">
        <v>34</v>
      </c>
      <c r="B42" s="50" t="s">
        <v>68</v>
      </c>
      <c r="C42" s="50" t="s">
        <v>325</v>
      </c>
      <c r="D42" s="51" t="s">
        <v>220</v>
      </c>
      <c r="E42" s="50" t="s">
        <v>23</v>
      </c>
      <c r="F42" s="50">
        <v>2</v>
      </c>
      <c r="G42" s="26">
        <f t="shared" si="0"/>
        <v>0</v>
      </c>
      <c r="H42" s="31">
        <f t="shared" si="1"/>
        <v>0</v>
      </c>
      <c r="K42" s="43"/>
      <c r="L42" s="27"/>
      <c r="M42" s="44"/>
      <c r="N42" s="43"/>
      <c r="O42" s="44"/>
      <c r="P42" s="44"/>
      <c r="Q42" s="27"/>
      <c r="R42" s="43"/>
    </row>
    <row r="43" spans="1:18" x14ac:dyDescent="0.25">
      <c r="A43" s="49" t="s">
        <v>35</v>
      </c>
      <c r="B43" s="50" t="s">
        <v>68</v>
      </c>
      <c r="C43" s="50" t="s">
        <v>325</v>
      </c>
      <c r="D43" s="51" t="s">
        <v>75</v>
      </c>
      <c r="E43" s="50" t="s">
        <v>23</v>
      </c>
      <c r="F43" s="50">
        <v>6</v>
      </c>
      <c r="G43" s="26">
        <f t="shared" si="0"/>
        <v>0</v>
      </c>
      <c r="H43" s="31">
        <f t="shared" si="1"/>
        <v>0</v>
      </c>
      <c r="K43" s="43"/>
      <c r="L43" s="27"/>
      <c r="M43" s="44"/>
      <c r="N43" s="43"/>
      <c r="O43" s="44"/>
      <c r="P43" s="44"/>
      <c r="Q43" s="27"/>
      <c r="R43" s="43"/>
    </row>
    <row r="44" spans="1:18" ht="20.399999999999999" x14ac:dyDescent="0.25">
      <c r="A44" s="49" t="s">
        <v>36</v>
      </c>
      <c r="B44" s="50" t="s">
        <v>68</v>
      </c>
      <c r="C44" s="50" t="s">
        <v>325</v>
      </c>
      <c r="D44" s="51" t="s">
        <v>78</v>
      </c>
      <c r="E44" s="50" t="s">
        <v>23</v>
      </c>
      <c r="F44" s="50">
        <v>2</v>
      </c>
      <c r="G44" s="26">
        <f t="shared" si="0"/>
        <v>0</v>
      </c>
      <c r="H44" s="31">
        <f t="shared" si="1"/>
        <v>0</v>
      </c>
      <c r="K44" s="43"/>
      <c r="L44" s="27"/>
      <c r="M44" s="44"/>
      <c r="N44" s="43"/>
      <c r="O44" s="44"/>
      <c r="P44" s="44"/>
      <c r="Q44" s="27"/>
      <c r="R44" s="43"/>
    </row>
    <row r="45" spans="1:18" ht="20.399999999999999" x14ac:dyDescent="0.25">
      <c r="A45" s="49" t="s">
        <v>37</v>
      </c>
      <c r="B45" s="50" t="s">
        <v>68</v>
      </c>
      <c r="C45" s="50" t="s">
        <v>325</v>
      </c>
      <c r="D45" s="51" t="s">
        <v>80</v>
      </c>
      <c r="E45" s="50" t="s">
        <v>23</v>
      </c>
      <c r="F45" s="50">
        <v>4</v>
      </c>
      <c r="G45" s="26">
        <f t="shared" si="0"/>
        <v>0</v>
      </c>
      <c r="H45" s="31">
        <f t="shared" si="1"/>
        <v>0</v>
      </c>
      <c r="K45" s="43"/>
      <c r="L45" s="27"/>
      <c r="M45" s="44"/>
      <c r="N45" s="43"/>
      <c r="O45" s="44"/>
      <c r="P45" s="44"/>
      <c r="Q45" s="27"/>
      <c r="R45" s="43"/>
    </row>
    <row r="46" spans="1:18" ht="20.399999999999999" x14ac:dyDescent="0.25">
      <c r="A46" s="49" t="s">
        <v>90</v>
      </c>
      <c r="B46" s="50" t="s">
        <v>68</v>
      </c>
      <c r="C46" s="50" t="s">
        <v>325</v>
      </c>
      <c r="D46" s="51" t="s">
        <v>82</v>
      </c>
      <c r="E46" s="50" t="s">
        <v>23</v>
      </c>
      <c r="F46" s="50">
        <v>2</v>
      </c>
      <c r="G46" s="26">
        <f t="shared" si="0"/>
        <v>0</v>
      </c>
      <c r="H46" s="31">
        <f t="shared" si="1"/>
        <v>0</v>
      </c>
      <c r="K46" s="43"/>
      <c r="L46" s="27"/>
      <c r="M46" s="44"/>
      <c r="N46" s="43"/>
      <c r="O46" s="44"/>
      <c r="P46" s="44"/>
      <c r="Q46" s="27"/>
      <c r="R46" s="43"/>
    </row>
    <row r="47" spans="1:18" x14ac:dyDescent="0.25">
      <c r="A47" s="49" t="s">
        <v>91</v>
      </c>
      <c r="B47" s="50" t="s">
        <v>68</v>
      </c>
      <c r="C47" s="50" t="s">
        <v>325</v>
      </c>
      <c r="D47" s="51" t="s">
        <v>222</v>
      </c>
      <c r="E47" s="50" t="s">
        <v>23</v>
      </c>
      <c r="F47" s="50">
        <v>1</v>
      </c>
      <c r="G47" s="26">
        <f t="shared" si="0"/>
        <v>0</v>
      </c>
      <c r="H47" s="31">
        <f t="shared" si="1"/>
        <v>0</v>
      </c>
      <c r="K47" s="43"/>
      <c r="L47" s="27"/>
      <c r="M47" s="44"/>
      <c r="N47" s="43"/>
      <c r="O47" s="44"/>
      <c r="P47" s="44"/>
      <c r="Q47" s="27"/>
      <c r="R47" s="43"/>
    </row>
    <row r="48" spans="1:18" x14ac:dyDescent="0.25">
      <c r="A48" s="49" t="s">
        <v>92</v>
      </c>
      <c r="B48" s="50" t="s">
        <v>68</v>
      </c>
      <c r="C48" s="50" t="s">
        <v>325</v>
      </c>
      <c r="D48" s="51" t="s">
        <v>223</v>
      </c>
      <c r="E48" s="50" t="s">
        <v>23</v>
      </c>
      <c r="F48" s="50">
        <v>1</v>
      </c>
      <c r="G48" s="26">
        <f t="shared" si="0"/>
        <v>0</v>
      </c>
      <c r="H48" s="31">
        <f t="shared" si="1"/>
        <v>0</v>
      </c>
      <c r="K48" s="43"/>
      <c r="L48" s="27"/>
      <c r="M48" s="44"/>
      <c r="N48" s="43"/>
      <c r="O48" s="44"/>
      <c r="P48" s="44"/>
      <c r="Q48" s="27"/>
      <c r="R48" s="43"/>
    </row>
    <row r="49" spans="1:18" x14ac:dyDescent="0.25">
      <c r="A49" s="49" t="s">
        <v>93</v>
      </c>
      <c r="B49" s="50" t="s">
        <v>68</v>
      </c>
      <c r="C49" s="50" t="s">
        <v>325</v>
      </c>
      <c r="D49" s="51" t="s">
        <v>224</v>
      </c>
      <c r="E49" s="50" t="s">
        <v>23</v>
      </c>
      <c r="F49" s="50">
        <v>2</v>
      </c>
      <c r="G49" s="26">
        <f t="shared" si="0"/>
        <v>0</v>
      </c>
      <c r="H49" s="31">
        <f t="shared" si="1"/>
        <v>0</v>
      </c>
      <c r="K49" s="43"/>
      <c r="L49" s="27"/>
      <c r="M49" s="44"/>
      <c r="N49" s="43"/>
      <c r="O49" s="44"/>
      <c r="P49" s="44"/>
      <c r="Q49" s="27"/>
      <c r="R49" s="43"/>
    </row>
    <row r="50" spans="1:18" x14ac:dyDescent="0.25">
      <c r="A50" s="49" t="s">
        <v>94</v>
      </c>
      <c r="B50" s="50" t="s">
        <v>68</v>
      </c>
      <c r="C50" s="50" t="s">
        <v>325</v>
      </c>
      <c r="D50" s="51" t="s">
        <v>225</v>
      </c>
      <c r="E50" s="50" t="s">
        <v>23</v>
      </c>
      <c r="F50" s="50">
        <v>2</v>
      </c>
      <c r="G50" s="26">
        <f t="shared" si="0"/>
        <v>0</v>
      </c>
      <c r="H50" s="31">
        <f t="shared" si="1"/>
        <v>0</v>
      </c>
      <c r="K50" s="43"/>
      <c r="L50" s="27"/>
      <c r="M50" s="44"/>
      <c r="N50" s="43"/>
      <c r="O50" s="44"/>
      <c r="P50" s="44"/>
      <c r="Q50" s="27"/>
      <c r="R50" s="43"/>
    </row>
    <row r="51" spans="1:18" ht="20.399999999999999" x14ac:dyDescent="0.25">
      <c r="A51" s="49" t="s">
        <v>95</v>
      </c>
      <c r="B51" s="50" t="s">
        <v>68</v>
      </c>
      <c r="C51" s="50" t="s">
        <v>325</v>
      </c>
      <c r="D51" s="51" t="s">
        <v>240</v>
      </c>
      <c r="E51" s="50" t="s">
        <v>23</v>
      </c>
      <c r="F51" s="50">
        <v>3</v>
      </c>
      <c r="G51" s="26">
        <f t="shared" si="0"/>
        <v>0</v>
      </c>
      <c r="H51" s="31">
        <f t="shared" si="1"/>
        <v>0</v>
      </c>
      <c r="K51" s="43"/>
      <c r="L51" s="27"/>
      <c r="M51" s="44"/>
      <c r="N51" s="43"/>
      <c r="O51" s="44"/>
      <c r="P51" s="44"/>
      <c r="Q51" s="27"/>
      <c r="R51" s="43"/>
    </row>
    <row r="52" spans="1:18" ht="20.399999999999999" x14ac:dyDescent="0.25">
      <c r="A52" s="49" t="s">
        <v>96</v>
      </c>
      <c r="B52" s="50" t="s">
        <v>68</v>
      </c>
      <c r="C52" s="50" t="s">
        <v>325</v>
      </c>
      <c r="D52" s="51" t="s">
        <v>226</v>
      </c>
      <c r="E52" s="50" t="s">
        <v>23</v>
      </c>
      <c r="F52" s="50">
        <v>5</v>
      </c>
      <c r="G52" s="26">
        <f t="shared" si="0"/>
        <v>0</v>
      </c>
      <c r="H52" s="31">
        <f t="shared" si="1"/>
        <v>0</v>
      </c>
      <c r="K52" s="43"/>
      <c r="L52" s="27"/>
      <c r="M52" s="44"/>
      <c r="N52" s="43"/>
      <c r="O52" s="44"/>
      <c r="P52" s="44"/>
      <c r="Q52" s="27"/>
      <c r="R52" s="43"/>
    </row>
    <row r="53" spans="1:18" x14ac:dyDescent="0.25">
      <c r="A53" s="49" t="s">
        <v>178</v>
      </c>
      <c r="B53" s="50" t="s">
        <v>68</v>
      </c>
      <c r="C53" s="50" t="s">
        <v>325</v>
      </c>
      <c r="D53" s="51" t="s">
        <v>241</v>
      </c>
      <c r="E53" s="50" t="s">
        <v>23</v>
      </c>
      <c r="F53" s="50">
        <v>2</v>
      </c>
      <c r="G53" s="26">
        <f t="shared" si="0"/>
        <v>0</v>
      </c>
      <c r="H53" s="31">
        <f t="shared" si="1"/>
        <v>0</v>
      </c>
      <c r="K53" s="43"/>
      <c r="L53" s="27"/>
      <c r="M53" s="44"/>
      <c r="N53" s="43"/>
      <c r="O53" s="44"/>
      <c r="P53" s="44"/>
      <c r="Q53" s="27"/>
      <c r="R53" s="43"/>
    </row>
    <row r="54" spans="1:18" x14ac:dyDescent="0.25">
      <c r="A54" s="49" t="s">
        <v>179</v>
      </c>
      <c r="B54" s="50" t="s">
        <v>68</v>
      </c>
      <c r="C54" s="50" t="s">
        <v>325</v>
      </c>
      <c r="D54" s="51" t="s">
        <v>242</v>
      </c>
      <c r="E54" s="50" t="s">
        <v>23</v>
      </c>
      <c r="F54" s="50">
        <v>1</v>
      </c>
      <c r="G54" s="26">
        <f t="shared" si="0"/>
        <v>0</v>
      </c>
      <c r="H54" s="31">
        <f t="shared" si="1"/>
        <v>0</v>
      </c>
      <c r="K54" s="43"/>
      <c r="L54" s="27"/>
      <c r="M54" s="44"/>
      <c r="N54" s="43"/>
      <c r="O54" s="44"/>
      <c r="P54" s="44"/>
      <c r="Q54" s="27"/>
      <c r="R54" s="43"/>
    </row>
    <row r="55" spans="1:18" x14ac:dyDescent="0.25">
      <c r="A55" s="49" t="s">
        <v>180</v>
      </c>
      <c r="B55" s="50" t="s">
        <v>68</v>
      </c>
      <c r="C55" s="50" t="s">
        <v>325</v>
      </c>
      <c r="D55" s="51" t="s">
        <v>243</v>
      </c>
      <c r="E55" s="50" t="s">
        <v>23</v>
      </c>
      <c r="F55" s="50">
        <v>1</v>
      </c>
      <c r="G55" s="26">
        <f t="shared" si="0"/>
        <v>0</v>
      </c>
      <c r="H55" s="31">
        <f t="shared" si="1"/>
        <v>0</v>
      </c>
      <c r="K55" s="43"/>
      <c r="L55" s="27"/>
      <c r="M55" s="44"/>
      <c r="N55" s="43"/>
      <c r="O55" s="44"/>
      <c r="P55" s="44"/>
      <c r="Q55" s="27"/>
      <c r="R55" s="43"/>
    </row>
    <row r="56" spans="1:18" x14ac:dyDescent="0.25">
      <c r="A56" s="49" t="s">
        <v>181</v>
      </c>
      <c r="B56" s="50" t="s">
        <v>68</v>
      </c>
      <c r="C56" s="50" t="s">
        <v>325</v>
      </c>
      <c r="D56" s="51" t="s">
        <v>244</v>
      </c>
      <c r="E56" s="50" t="s">
        <v>23</v>
      </c>
      <c r="F56" s="50">
        <v>1</v>
      </c>
      <c r="G56" s="26">
        <f t="shared" si="0"/>
        <v>0</v>
      </c>
      <c r="H56" s="31">
        <f t="shared" si="1"/>
        <v>0</v>
      </c>
      <c r="K56" s="43"/>
      <c r="L56" s="27"/>
      <c r="M56" s="44"/>
      <c r="N56" s="43"/>
      <c r="O56" s="44"/>
      <c r="P56" s="44"/>
      <c r="Q56" s="27"/>
      <c r="R56" s="43"/>
    </row>
    <row r="57" spans="1:18" x14ac:dyDescent="0.25">
      <c r="A57" s="49" t="s">
        <v>182</v>
      </c>
      <c r="B57" s="50" t="s">
        <v>68</v>
      </c>
      <c r="C57" s="50" t="s">
        <v>325</v>
      </c>
      <c r="D57" s="51" t="s">
        <v>230</v>
      </c>
      <c r="E57" s="50" t="s">
        <v>23</v>
      </c>
      <c r="F57" s="50">
        <v>1</v>
      </c>
      <c r="G57" s="26">
        <f t="shared" si="0"/>
        <v>0</v>
      </c>
      <c r="H57" s="31">
        <f t="shared" si="1"/>
        <v>0</v>
      </c>
      <c r="K57" s="43"/>
      <c r="L57" s="27"/>
      <c r="M57" s="44"/>
      <c r="N57" s="43"/>
      <c r="O57" s="44"/>
      <c r="P57" s="44"/>
      <c r="Q57" s="27"/>
      <c r="R57" s="43"/>
    </row>
    <row r="58" spans="1:18" x14ac:dyDescent="0.25">
      <c r="A58" s="49" t="s">
        <v>183</v>
      </c>
      <c r="B58" s="50" t="s">
        <v>68</v>
      </c>
      <c r="C58" s="50" t="s">
        <v>325</v>
      </c>
      <c r="D58" s="51" t="s">
        <v>232</v>
      </c>
      <c r="E58" s="50" t="s">
        <v>23</v>
      </c>
      <c r="F58" s="50">
        <v>1</v>
      </c>
      <c r="G58" s="26">
        <f t="shared" si="0"/>
        <v>0</v>
      </c>
      <c r="H58" s="31">
        <f t="shared" si="1"/>
        <v>0</v>
      </c>
      <c r="K58" s="43"/>
      <c r="L58" s="27"/>
      <c r="M58" s="44"/>
      <c r="N58" s="43"/>
      <c r="O58" s="44"/>
      <c r="P58" s="44"/>
      <c r="Q58" s="27"/>
      <c r="R58" s="43"/>
    </row>
    <row r="59" spans="1:18" x14ac:dyDescent="0.25">
      <c r="A59" s="49" t="s">
        <v>184</v>
      </c>
      <c r="B59" s="50" t="s">
        <v>68</v>
      </c>
      <c r="C59" s="50" t="s">
        <v>325</v>
      </c>
      <c r="D59" s="51" t="s">
        <v>245</v>
      </c>
      <c r="E59" s="50" t="s">
        <v>23</v>
      </c>
      <c r="F59" s="50">
        <v>2</v>
      </c>
      <c r="G59" s="26">
        <f t="shared" si="0"/>
        <v>0</v>
      </c>
      <c r="H59" s="31">
        <f t="shared" si="1"/>
        <v>0</v>
      </c>
      <c r="K59" s="43"/>
      <c r="L59" s="27"/>
      <c r="M59" s="44"/>
      <c r="N59" s="43"/>
      <c r="O59" s="44"/>
      <c r="P59" s="44"/>
      <c r="Q59" s="27"/>
      <c r="R59" s="43"/>
    </row>
    <row r="60" spans="1:18" x14ac:dyDescent="0.25">
      <c r="A60" s="49" t="s">
        <v>185</v>
      </c>
      <c r="B60" s="50" t="s">
        <v>68</v>
      </c>
      <c r="C60" s="50" t="s">
        <v>325</v>
      </c>
      <c r="D60" s="51" t="s">
        <v>246</v>
      </c>
      <c r="E60" s="50" t="s">
        <v>23</v>
      </c>
      <c r="F60" s="50">
        <v>1</v>
      </c>
      <c r="G60" s="26">
        <f t="shared" si="0"/>
        <v>0</v>
      </c>
      <c r="H60" s="31">
        <f t="shared" si="1"/>
        <v>0</v>
      </c>
      <c r="K60" s="43"/>
      <c r="L60" s="27"/>
      <c r="M60" s="44"/>
      <c r="N60" s="43"/>
      <c r="O60" s="44"/>
      <c r="P60" s="44"/>
      <c r="Q60" s="27"/>
      <c r="R60" s="43"/>
    </row>
    <row r="61" spans="1:18" x14ac:dyDescent="0.25">
      <c r="A61" s="49" t="s">
        <v>211</v>
      </c>
      <c r="B61" s="50" t="s">
        <v>68</v>
      </c>
      <c r="C61" s="50" t="s">
        <v>325</v>
      </c>
      <c r="D61" s="51" t="s">
        <v>247</v>
      </c>
      <c r="E61" s="50" t="s">
        <v>23</v>
      </c>
      <c r="F61" s="50">
        <v>1</v>
      </c>
      <c r="G61" s="26">
        <f t="shared" si="0"/>
        <v>0</v>
      </c>
      <c r="H61" s="31">
        <f t="shared" si="1"/>
        <v>0</v>
      </c>
      <c r="K61" s="43"/>
      <c r="L61" s="27"/>
      <c r="M61" s="44"/>
      <c r="N61" s="43"/>
      <c r="O61" s="44"/>
      <c r="P61" s="44"/>
      <c r="Q61" s="27"/>
      <c r="R61" s="43"/>
    </row>
    <row r="62" spans="1:18" x14ac:dyDescent="0.25">
      <c r="A62" s="49" t="s">
        <v>248</v>
      </c>
      <c r="B62" s="50" t="s">
        <v>68</v>
      </c>
      <c r="C62" s="50" t="s">
        <v>325</v>
      </c>
      <c r="D62" s="51" t="s">
        <v>249</v>
      </c>
      <c r="E62" s="50" t="s">
        <v>23</v>
      </c>
      <c r="F62" s="50">
        <v>2</v>
      </c>
      <c r="G62" s="26">
        <f t="shared" si="0"/>
        <v>0</v>
      </c>
      <c r="H62" s="31">
        <f t="shared" si="1"/>
        <v>0</v>
      </c>
      <c r="K62" s="43"/>
      <c r="L62" s="27"/>
      <c r="M62" s="44"/>
      <c r="N62" s="43"/>
      <c r="O62" s="44"/>
      <c r="P62" s="44"/>
      <c r="Q62" s="27"/>
      <c r="R62" s="43"/>
    </row>
    <row r="63" spans="1:18" x14ac:dyDescent="0.25">
      <c r="A63" s="49" t="s">
        <v>250</v>
      </c>
      <c r="B63" s="50" t="s">
        <v>68</v>
      </c>
      <c r="C63" s="50" t="s">
        <v>325</v>
      </c>
      <c r="D63" s="51" t="s">
        <v>251</v>
      </c>
      <c r="E63" s="50" t="s">
        <v>23</v>
      </c>
      <c r="F63" s="50">
        <v>1</v>
      </c>
      <c r="G63" s="26">
        <f t="shared" si="0"/>
        <v>0</v>
      </c>
      <c r="H63" s="31">
        <f t="shared" si="1"/>
        <v>0</v>
      </c>
      <c r="K63" s="43"/>
      <c r="L63" s="27"/>
      <c r="M63" s="44"/>
      <c r="N63" s="43"/>
      <c r="O63" s="44"/>
      <c r="P63" s="44"/>
      <c r="Q63" s="27"/>
      <c r="R63" s="43"/>
    </row>
    <row r="64" spans="1:18" x14ac:dyDescent="0.25">
      <c r="A64" s="49" t="s">
        <v>252</v>
      </c>
      <c r="B64" s="50" t="s">
        <v>68</v>
      </c>
      <c r="C64" s="50" t="s">
        <v>325</v>
      </c>
      <c r="D64" s="51" t="s">
        <v>253</v>
      </c>
      <c r="E64" s="50" t="s">
        <v>23</v>
      </c>
      <c r="F64" s="50">
        <v>1</v>
      </c>
      <c r="G64" s="26">
        <f t="shared" si="0"/>
        <v>0</v>
      </c>
      <c r="H64" s="31">
        <f t="shared" si="1"/>
        <v>0</v>
      </c>
      <c r="K64" s="43"/>
      <c r="L64" s="27"/>
      <c r="M64" s="44"/>
      <c r="N64" s="43"/>
      <c r="O64" s="44"/>
      <c r="P64" s="44"/>
      <c r="Q64" s="27"/>
      <c r="R64" s="43"/>
    </row>
    <row r="65" spans="1:18" x14ac:dyDescent="0.25">
      <c r="A65" s="49" t="s">
        <v>254</v>
      </c>
      <c r="B65" s="50" t="s">
        <v>68</v>
      </c>
      <c r="C65" s="50" t="s">
        <v>325</v>
      </c>
      <c r="D65" s="51" t="s">
        <v>234</v>
      </c>
      <c r="E65" s="50" t="s">
        <v>235</v>
      </c>
      <c r="F65" s="50">
        <v>52.2</v>
      </c>
      <c r="G65" s="26">
        <f t="shared" si="0"/>
        <v>0</v>
      </c>
      <c r="H65" s="31">
        <f t="shared" si="1"/>
        <v>0</v>
      </c>
      <c r="K65" s="43"/>
      <c r="L65" s="27"/>
      <c r="M65" s="44"/>
      <c r="N65" s="43"/>
      <c r="O65" s="44"/>
      <c r="P65" s="44"/>
      <c r="Q65" s="27"/>
      <c r="R65" s="43"/>
    </row>
    <row r="66" spans="1:18" ht="20.399999999999999" x14ac:dyDescent="0.25">
      <c r="A66" s="49" t="s">
        <v>255</v>
      </c>
      <c r="B66" s="50" t="s">
        <v>68</v>
      </c>
      <c r="C66" s="50" t="s">
        <v>325</v>
      </c>
      <c r="D66" s="51" t="s">
        <v>237</v>
      </c>
      <c r="E66" s="50" t="s">
        <v>213</v>
      </c>
      <c r="F66" s="50">
        <v>12</v>
      </c>
      <c r="G66" s="26">
        <f t="shared" si="0"/>
        <v>0</v>
      </c>
      <c r="H66" s="31">
        <f t="shared" si="1"/>
        <v>0</v>
      </c>
      <c r="K66" s="43"/>
      <c r="L66" s="27"/>
      <c r="M66" s="44"/>
      <c r="N66" s="43"/>
      <c r="O66" s="44"/>
      <c r="P66" s="44"/>
      <c r="Q66" s="27"/>
      <c r="R66" s="43"/>
    </row>
    <row r="67" spans="1:18" ht="20.399999999999999" x14ac:dyDescent="0.25">
      <c r="A67" s="49" t="s">
        <v>256</v>
      </c>
      <c r="B67" s="50" t="s">
        <v>68</v>
      </c>
      <c r="C67" s="50" t="s">
        <v>325</v>
      </c>
      <c r="D67" s="51" t="s">
        <v>257</v>
      </c>
      <c r="E67" s="50" t="s">
        <v>213</v>
      </c>
      <c r="F67" s="50">
        <v>4</v>
      </c>
      <c r="G67" s="26">
        <f t="shared" si="0"/>
        <v>0</v>
      </c>
      <c r="H67" s="31">
        <f t="shared" si="1"/>
        <v>0</v>
      </c>
      <c r="K67" s="43"/>
      <c r="L67" s="27"/>
      <c r="M67" s="44"/>
      <c r="N67" s="43"/>
      <c r="O67" s="44"/>
      <c r="P67" s="44"/>
      <c r="Q67" s="27"/>
      <c r="R67" s="43"/>
    </row>
    <row r="68" spans="1:18" x14ac:dyDescent="0.25">
      <c r="A68" s="49" t="s">
        <v>258</v>
      </c>
      <c r="B68" s="50"/>
      <c r="C68" s="50"/>
      <c r="D68" s="51"/>
      <c r="E68" s="50"/>
      <c r="F68" s="50"/>
      <c r="G68" s="26">
        <f t="shared" si="0"/>
        <v>0</v>
      </c>
      <c r="H68" s="31">
        <f t="shared" si="1"/>
        <v>0</v>
      </c>
      <c r="K68" s="43"/>
      <c r="L68" s="27"/>
      <c r="M68" s="44"/>
      <c r="N68" s="43"/>
      <c r="O68" s="44"/>
      <c r="P68" s="44"/>
      <c r="Q68" s="44"/>
      <c r="R68" s="43"/>
    </row>
    <row r="69" spans="1:18" s="21" customFormat="1" x14ac:dyDescent="0.25">
      <c r="A69" s="139" t="s">
        <v>343</v>
      </c>
      <c r="B69" s="47" t="s">
        <v>68</v>
      </c>
      <c r="C69" s="47" t="s">
        <v>325</v>
      </c>
      <c r="D69" s="48" t="s">
        <v>341</v>
      </c>
      <c r="E69" s="47" t="s">
        <v>339</v>
      </c>
      <c r="F69" s="47">
        <v>50.95</v>
      </c>
      <c r="G69" s="26">
        <f t="shared" ref="G69:G70" si="2">ROUND(J69*$K$1,2)</f>
        <v>0</v>
      </c>
      <c r="H69" s="31">
        <f t="shared" ref="H69:H70" si="3">ROUND($F69*G69,2)</f>
        <v>0</v>
      </c>
      <c r="I69" s="45"/>
      <c r="J69" s="27"/>
      <c r="K69" s="43"/>
      <c r="L69" s="27"/>
      <c r="M69" s="27"/>
      <c r="N69" s="43"/>
      <c r="O69" s="27"/>
      <c r="P69" s="27"/>
      <c r="Q69" s="46"/>
      <c r="R69" s="43"/>
    </row>
    <row r="70" spans="1:18" x14ac:dyDescent="0.25">
      <c r="A70" s="139" t="s">
        <v>344</v>
      </c>
      <c r="B70" s="47" t="s">
        <v>68</v>
      </c>
      <c r="C70" s="47" t="s">
        <v>325</v>
      </c>
      <c r="D70" s="48" t="s">
        <v>342</v>
      </c>
      <c r="E70" s="47" t="s">
        <v>339</v>
      </c>
      <c r="F70" s="47">
        <v>160.75</v>
      </c>
      <c r="G70" s="26">
        <f t="shared" si="2"/>
        <v>0</v>
      </c>
      <c r="H70" s="31">
        <f t="shared" si="3"/>
        <v>0</v>
      </c>
      <c r="K70" s="43"/>
      <c r="L70" s="27"/>
      <c r="M70" s="27"/>
      <c r="N70" s="43"/>
      <c r="O70" s="27"/>
      <c r="P70" s="27"/>
      <c r="Q70" s="27"/>
      <c r="R70" s="43"/>
    </row>
    <row r="71" spans="1:18" x14ac:dyDescent="0.25">
      <c r="A71" s="135">
        <v>3</v>
      </c>
      <c r="B71" s="135"/>
      <c r="C71" s="135" t="s">
        <v>66</v>
      </c>
      <c r="D71" s="136" t="s">
        <v>97</v>
      </c>
      <c r="E71" s="50"/>
      <c r="F71" s="50"/>
      <c r="G71" s="26">
        <f t="shared" ref="G71:G134" si="4">ROUND(J71*$K$1,2)</f>
        <v>0</v>
      </c>
      <c r="H71" s="31">
        <f t="shared" ref="H71:H134" si="5">ROUND($F71*G71,2)</f>
        <v>0</v>
      </c>
      <c r="K71" s="27"/>
      <c r="L71" s="27"/>
      <c r="M71" s="27"/>
      <c r="N71" s="27"/>
      <c r="O71" s="27"/>
      <c r="P71" s="27"/>
      <c r="Q71" s="27"/>
      <c r="R71" s="27"/>
    </row>
    <row r="72" spans="1:18" x14ac:dyDescent="0.25">
      <c r="A72" s="49" t="s">
        <v>45</v>
      </c>
      <c r="B72" s="50" t="s">
        <v>68</v>
      </c>
      <c r="C72" s="50" t="s">
        <v>325</v>
      </c>
      <c r="D72" s="51" t="s">
        <v>67</v>
      </c>
      <c r="E72" s="50" t="s">
        <v>213</v>
      </c>
      <c r="F72" s="50">
        <v>1</v>
      </c>
      <c r="G72" s="26">
        <f t="shared" si="4"/>
        <v>0</v>
      </c>
      <c r="H72" s="31">
        <f t="shared" si="5"/>
        <v>0</v>
      </c>
      <c r="K72" s="41"/>
      <c r="L72" s="27"/>
      <c r="M72" s="44"/>
      <c r="N72" s="41"/>
      <c r="O72" s="44"/>
      <c r="P72" s="44"/>
      <c r="Q72" s="27"/>
      <c r="R72" s="41"/>
    </row>
    <row r="73" spans="1:18" ht="20.399999999999999" x14ac:dyDescent="0.25">
      <c r="A73" s="49" t="s">
        <v>46</v>
      </c>
      <c r="B73" s="50" t="s">
        <v>68</v>
      </c>
      <c r="C73" s="50" t="s">
        <v>325</v>
      </c>
      <c r="D73" s="51" t="s">
        <v>214</v>
      </c>
      <c r="E73" s="50" t="s">
        <v>69</v>
      </c>
      <c r="F73" s="50">
        <v>6</v>
      </c>
      <c r="G73" s="26">
        <f t="shared" si="4"/>
        <v>0</v>
      </c>
      <c r="H73" s="31">
        <f t="shared" si="5"/>
        <v>0</v>
      </c>
      <c r="K73" s="43"/>
      <c r="L73" s="27"/>
      <c r="M73" s="44"/>
      <c r="N73" s="43"/>
      <c r="O73" s="44"/>
      <c r="P73" s="44"/>
      <c r="Q73" s="27"/>
      <c r="R73" s="43"/>
    </row>
    <row r="74" spans="1:18" x14ac:dyDescent="0.25">
      <c r="A74" s="49" t="s">
        <v>98</v>
      </c>
      <c r="B74" s="50" t="s">
        <v>68</v>
      </c>
      <c r="C74" s="50" t="s">
        <v>325</v>
      </c>
      <c r="D74" s="51" t="s">
        <v>215</v>
      </c>
      <c r="E74" s="50" t="s">
        <v>69</v>
      </c>
      <c r="F74" s="50">
        <v>4</v>
      </c>
      <c r="G74" s="26">
        <f t="shared" si="4"/>
        <v>0</v>
      </c>
      <c r="H74" s="31">
        <f t="shared" si="5"/>
        <v>0</v>
      </c>
      <c r="K74" s="43"/>
      <c r="L74" s="27"/>
      <c r="M74" s="44"/>
      <c r="N74" s="43"/>
      <c r="O74" s="44"/>
      <c r="P74" s="44"/>
      <c r="Q74" s="27"/>
      <c r="R74" s="43"/>
    </row>
    <row r="75" spans="1:18" x14ac:dyDescent="0.25">
      <c r="A75" s="49" t="s">
        <v>99</v>
      </c>
      <c r="B75" s="50" t="s">
        <v>68</v>
      </c>
      <c r="C75" s="50" t="s">
        <v>325</v>
      </c>
      <c r="D75" s="51" t="s">
        <v>216</v>
      </c>
      <c r="E75" s="50" t="s">
        <v>69</v>
      </c>
      <c r="F75" s="50">
        <v>6</v>
      </c>
      <c r="G75" s="26">
        <f t="shared" si="4"/>
        <v>0</v>
      </c>
      <c r="H75" s="31">
        <f t="shared" si="5"/>
        <v>0</v>
      </c>
      <c r="K75" s="43"/>
      <c r="L75" s="27"/>
      <c r="M75" s="44"/>
      <c r="N75" s="43"/>
      <c r="O75" s="44"/>
      <c r="P75" s="44"/>
      <c r="Q75" s="27"/>
      <c r="R75" s="43"/>
    </row>
    <row r="76" spans="1:18" ht="20.399999999999999" x14ac:dyDescent="0.25">
      <c r="A76" s="49" t="s">
        <v>100</v>
      </c>
      <c r="B76" s="50" t="s">
        <v>68</v>
      </c>
      <c r="C76" s="50" t="s">
        <v>325</v>
      </c>
      <c r="D76" s="51" t="s">
        <v>217</v>
      </c>
      <c r="E76" s="50" t="s">
        <v>213</v>
      </c>
      <c r="F76" s="50">
        <v>2</v>
      </c>
      <c r="G76" s="26">
        <f t="shared" si="4"/>
        <v>0</v>
      </c>
      <c r="H76" s="31">
        <f t="shared" si="5"/>
        <v>0</v>
      </c>
      <c r="K76" s="43"/>
      <c r="L76" s="27"/>
      <c r="M76" s="44"/>
      <c r="N76" s="43"/>
      <c r="O76" s="44"/>
      <c r="P76" s="44"/>
      <c r="Q76" s="27"/>
      <c r="R76" s="43"/>
    </row>
    <row r="77" spans="1:18" ht="20.399999999999999" x14ac:dyDescent="0.25">
      <c r="A77" s="49" t="s">
        <v>101</v>
      </c>
      <c r="B77" s="50" t="s">
        <v>68</v>
      </c>
      <c r="C77" s="50" t="s">
        <v>325</v>
      </c>
      <c r="D77" s="51" t="s">
        <v>218</v>
      </c>
      <c r="E77" s="50" t="s">
        <v>69</v>
      </c>
      <c r="F77" s="50">
        <v>10</v>
      </c>
      <c r="G77" s="26">
        <f t="shared" si="4"/>
        <v>0</v>
      </c>
      <c r="H77" s="31">
        <f t="shared" si="5"/>
        <v>0</v>
      </c>
      <c r="K77" s="43"/>
      <c r="L77" s="27"/>
      <c r="M77" s="44"/>
      <c r="N77" s="43"/>
      <c r="O77" s="44"/>
      <c r="P77" s="44"/>
      <c r="Q77" s="27"/>
      <c r="R77" s="43"/>
    </row>
    <row r="78" spans="1:18" ht="20.399999999999999" x14ac:dyDescent="0.25">
      <c r="A78" s="49" t="s">
        <v>102</v>
      </c>
      <c r="B78" s="50" t="s">
        <v>68</v>
      </c>
      <c r="C78" s="50" t="s">
        <v>325</v>
      </c>
      <c r="D78" s="51" t="s">
        <v>219</v>
      </c>
      <c r="E78" s="50" t="s">
        <v>23</v>
      </c>
      <c r="F78" s="50">
        <v>4</v>
      </c>
      <c r="G78" s="26">
        <f t="shared" si="4"/>
        <v>0</v>
      </c>
      <c r="H78" s="31">
        <f t="shared" si="5"/>
        <v>0</v>
      </c>
      <c r="K78" s="43"/>
      <c r="L78" s="27"/>
      <c r="M78" s="44"/>
      <c r="N78" s="43"/>
      <c r="O78" s="44"/>
      <c r="P78" s="44"/>
      <c r="Q78" s="27"/>
      <c r="R78" s="43"/>
    </row>
    <row r="79" spans="1:18" ht="20.399999999999999" x14ac:dyDescent="0.25">
      <c r="A79" s="49" t="s">
        <v>103</v>
      </c>
      <c r="B79" s="50" t="s">
        <v>68</v>
      </c>
      <c r="C79" s="50" t="s">
        <v>325</v>
      </c>
      <c r="D79" s="51" t="s">
        <v>220</v>
      </c>
      <c r="E79" s="50" t="s">
        <v>23</v>
      </c>
      <c r="F79" s="50">
        <v>2</v>
      </c>
      <c r="G79" s="26">
        <f t="shared" si="4"/>
        <v>0</v>
      </c>
      <c r="H79" s="31">
        <f t="shared" si="5"/>
        <v>0</v>
      </c>
      <c r="K79" s="43"/>
      <c r="L79" s="27"/>
      <c r="M79" s="44"/>
      <c r="N79" s="43"/>
      <c r="O79" s="44"/>
      <c r="P79" s="44"/>
      <c r="Q79" s="27"/>
      <c r="R79" s="43"/>
    </row>
    <row r="80" spans="1:18" x14ac:dyDescent="0.25">
      <c r="A80" s="49" t="s">
        <v>104</v>
      </c>
      <c r="B80" s="50" t="s">
        <v>68</v>
      </c>
      <c r="C80" s="50" t="s">
        <v>325</v>
      </c>
      <c r="D80" s="51" t="s">
        <v>75</v>
      </c>
      <c r="E80" s="50" t="s">
        <v>23</v>
      </c>
      <c r="F80" s="50">
        <v>8</v>
      </c>
      <c r="G80" s="26">
        <f t="shared" si="4"/>
        <v>0</v>
      </c>
      <c r="H80" s="31">
        <f t="shared" si="5"/>
        <v>0</v>
      </c>
      <c r="K80" s="43"/>
      <c r="L80" s="27"/>
      <c r="M80" s="44"/>
      <c r="N80" s="43"/>
      <c r="O80" s="44"/>
      <c r="P80" s="44"/>
      <c r="Q80" s="27"/>
      <c r="R80" s="43"/>
    </row>
    <row r="81" spans="1:18" ht="20.399999999999999" x14ac:dyDescent="0.25">
      <c r="A81" s="49" t="s">
        <v>105</v>
      </c>
      <c r="B81" s="50" t="s">
        <v>68</v>
      </c>
      <c r="C81" s="50" t="s">
        <v>325</v>
      </c>
      <c r="D81" s="51" t="s">
        <v>78</v>
      </c>
      <c r="E81" s="50" t="s">
        <v>23</v>
      </c>
      <c r="F81" s="50">
        <v>2</v>
      </c>
      <c r="G81" s="26">
        <f t="shared" si="4"/>
        <v>0</v>
      </c>
      <c r="H81" s="31">
        <f t="shared" si="5"/>
        <v>0</v>
      </c>
      <c r="K81" s="43"/>
      <c r="L81" s="27"/>
      <c r="M81" s="44"/>
      <c r="N81" s="43"/>
      <c r="O81" s="44"/>
      <c r="P81" s="44"/>
      <c r="Q81" s="27"/>
      <c r="R81" s="43"/>
    </row>
    <row r="82" spans="1:18" ht="20.399999999999999" x14ac:dyDescent="0.25">
      <c r="A82" s="49" t="s">
        <v>106</v>
      </c>
      <c r="B82" s="50" t="s">
        <v>68</v>
      </c>
      <c r="C82" s="50" t="s">
        <v>325</v>
      </c>
      <c r="D82" s="51" t="s">
        <v>80</v>
      </c>
      <c r="E82" s="50" t="s">
        <v>23</v>
      </c>
      <c r="F82" s="50">
        <v>2</v>
      </c>
      <c r="G82" s="26">
        <f t="shared" si="4"/>
        <v>0</v>
      </c>
      <c r="H82" s="31">
        <f t="shared" si="5"/>
        <v>0</v>
      </c>
      <c r="K82" s="43"/>
      <c r="L82" s="27"/>
      <c r="M82" s="44"/>
      <c r="N82" s="43"/>
      <c r="O82" s="44"/>
      <c r="P82" s="44"/>
      <c r="Q82" s="27"/>
      <c r="R82" s="43"/>
    </row>
    <row r="83" spans="1:18" ht="20.399999999999999" x14ac:dyDescent="0.25">
      <c r="A83" s="49" t="s">
        <v>107</v>
      </c>
      <c r="B83" s="50" t="s">
        <v>68</v>
      </c>
      <c r="C83" s="50" t="s">
        <v>325</v>
      </c>
      <c r="D83" s="51" t="s">
        <v>82</v>
      </c>
      <c r="E83" s="50" t="s">
        <v>23</v>
      </c>
      <c r="F83" s="50">
        <v>2</v>
      </c>
      <c r="G83" s="26">
        <f t="shared" si="4"/>
        <v>0</v>
      </c>
      <c r="H83" s="31">
        <f t="shared" si="5"/>
        <v>0</v>
      </c>
      <c r="K83" s="43"/>
      <c r="L83" s="27"/>
      <c r="M83" s="44"/>
      <c r="N83" s="43"/>
      <c r="O83" s="44"/>
      <c r="P83" s="44"/>
      <c r="Q83" s="27"/>
      <c r="R83" s="43"/>
    </row>
    <row r="84" spans="1:18" x14ac:dyDescent="0.25">
      <c r="A84" s="49" t="s">
        <v>108</v>
      </c>
      <c r="B84" s="50" t="s">
        <v>68</v>
      </c>
      <c r="C84" s="50" t="s">
        <v>325</v>
      </c>
      <c r="D84" s="51" t="s">
        <v>222</v>
      </c>
      <c r="E84" s="50" t="s">
        <v>23</v>
      </c>
      <c r="F84" s="50">
        <v>1</v>
      </c>
      <c r="G84" s="26">
        <f t="shared" si="4"/>
        <v>0</v>
      </c>
      <c r="H84" s="31">
        <f t="shared" si="5"/>
        <v>0</v>
      </c>
      <c r="K84" s="43"/>
      <c r="L84" s="27"/>
      <c r="M84" s="44"/>
      <c r="N84" s="43"/>
      <c r="O84" s="44"/>
      <c r="P84" s="44"/>
      <c r="Q84" s="27"/>
      <c r="R84" s="43"/>
    </row>
    <row r="85" spans="1:18" x14ac:dyDescent="0.25">
      <c r="A85" s="49" t="s">
        <v>109</v>
      </c>
      <c r="B85" s="50" t="s">
        <v>68</v>
      </c>
      <c r="C85" s="50" t="s">
        <v>325</v>
      </c>
      <c r="D85" s="51" t="s">
        <v>223</v>
      </c>
      <c r="E85" s="50" t="s">
        <v>23</v>
      </c>
      <c r="F85" s="50">
        <v>1</v>
      </c>
      <c r="G85" s="26">
        <f t="shared" si="4"/>
        <v>0</v>
      </c>
      <c r="H85" s="31">
        <f t="shared" si="5"/>
        <v>0</v>
      </c>
      <c r="K85" s="43"/>
      <c r="L85" s="27"/>
      <c r="M85" s="44"/>
      <c r="N85" s="43"/>
      <c r="O85" s="44"/>
      <c r="P85" s="44"/>
      <c r="Q85" s="27"/>
      <c r="R85" s="43"/>
    </row>
    <row r="86" spans="1:18" x14ac:dyDescent="0.25">
      <c r="A86" s="49" t="s">
        <v>110</v>
      </c>
      <c r="B86" s="50" t="s">
        <v>68</v>
      </c>
      <c r="C86" s="50" t="s">
        <v>325</v>
      </c>
      <c r="D86" s="51" t="s">
        <v>224</v>
      </c>
      <c r="E86" s="50" t="s">
        <v>23</v>
      </c>
      <c r="F86" s="50">
        <v>2</v>
      </c>
      <c r="G86" s="26">
        <f t="shared" si="4"/>
        <v>0</v>
      </c>
      <c r="H86" s="31">
        <f t="shared" si="5"/>
        <v>0</v>
      </c>
      <c r="K86" s="43"/>
      <c r="L86" s="27"/>
      <c r="M86" s="44"/>
      <c r="N86" s="43"/>
      <c r="O86" s="44"/>
      <c r="P86" s="44"/>
      <c r="Q86" s="27"/>
      <c r="R86" s="43"/>
    </row>
    <row r="87" spans="1:18" x14ac:dyDescent="0.25">
      <c r="A87" s="49" t="s">
        <v>111</v>
      </c>
      <c r="B87" s="50" t="s">
        <v>68</v>
      </c>
      <c r="C87" s="50" t="s">
        <v>325</v>
      </c>
      <c r="D87" s="51" t="s">
        <v>225</v>
      </c>
      <c r="E87" s="50" t="s">
        <v>23</v>
      </c>
      <c r="F87" s="50">
        <v>2</v>
      </c>
      <c r="G87" s="26">
        <f t="shared" si="4"/>
        <v>0</v>
      </c>
      <c r="H87" s="31">
        <f t="shared" si="5"/>
        <v>0</v>
      </c>
      <c r="K87" s="43"/>
      <c r="L87" s="27"/>
      <c r="M87" s="44"/>
      <c r="N87" s="43"/>
      <c r="O87" s="44"/>
      <c r="P87" s="44"/>
      <c r="Q87" s="27"/>
      <c r="R87" s="43"/>
    </row>
    <row r="88" spans="1:18" ht="20.399999999999999" x14ac:dyDescent="0.25">
      <c r="A88" s="49" t="s">
        <v>112</v>
      </c>
      <c r="B88" s="50" t="s">
        <v>68</v>
      </c>
      <c r="C88" s="50" t="s">
        <v>325</v>
      </c>
      <c r="D88" s="51" t="s">
        <v>240</v>
      </c>
      <c r="E88" s="50" t="s">
        <v>23</v>
      </c>
      <c r="F88" s="50">
        <v>2</v>
      </c>
      <c r="G88" s="26">
        <f t="shared" si="4"/>
        <v>0</v>
      </c>
      <c r="H88" s="31">
        <f t="shared" si="5"/>
        <v>0</v>
      </c>
      <c r="K88" s="43"/>
      <c r="L88" s="27"/>
      <c r="M88" s="44"/>
      <c r="N88" s="43"/>
      <c r="O88" s="44"/>
      <c r="P88" s="44"/>
      <c r="Q88" s="27"/>
      <c r="R88" s="43"/>
    </row>
    <row r="89" spans="1:18" ht="20.399999999999999" x14ac:dyDescent="0.25">
      <c r="A89" s="49" t="s">
        <v>113</v>
      </c>
      <c r="B89" s="50" t="s">
        <v>68</v>
      </c>
      <c r="C89" s="50" t="s">
        <v>325</v>
      </c>
      <c r="D89" s="51" t="s">
        <v>226</v>
      </c>
      <c r="E89" s="50" t="s">
        <v>23</v>
      </c>
      <c r="F89" s="50">
        <v>4</v>
      </c>
      <c r="G89" s="26">
        <f t="shared" si="4"/>
        <v>0</v>
      </c>
      <c r="H89" s="31">
        <f t="shared" si="5"/>
        <v>0</v>
      </c>
      <c r="K89" s="43"/>
      <c r="L89" s="27"/>
      <c r="M89" s="44"/>
      <c r="N89" s="43"/>
      <c r="O89" s="44"/>
      <c r="P89" s="44"/>
      <c r="Q89" s="27"/>
      <c r="R89" s="43"/>
    </row>
    <row r="90" spans="1:18" x14ac:dyDescent="0.25">
      <c r="A90" s="49" t="s">
        <v>114</v>
      </c>
      <c r="B90" s="50" t="s">
        <v>68</v>
      </c>
      <c r="C90" s="50" t="s">
        <v>325</v>
      </c>
      <c r="D90" s="51" t="s">
        <v>242</v>
      </c>
      <c r="E90" s="50" t="s">
        <v>23</v>
      </c>
      <c r="F90" s="50">
        <v>1</v>
      </c>
      <c r="G90" s="26">
        <f t="shared" si="4"/>
        <v>0</v>
      </c>
      <c r="H90" s="31">
        <f t="shared" si="5"/>
        <v>0</v>
      </c>
      <c r="K90" s="43"/>
      <c r="L90" s="27"/>
      <c r="M90" s="44"/>
      <c r="N90" s="43"/>
      <c r="O90" s="44"/>
      <c r="P90" s="44"/>
      <c r="Q90" s="27"/>
      <c r="R90" s="43"/>
    </row>
    <row r="91" spans="1:18" x14ac:dyDescent="0.25">
      <c r="A91" s="49" t="s">
        <v>115</v>
      </c>
      <c r="B91" s="50" t="s">
        <v>68</v>
      </c>
      <c r="C91" s="50" t="s">
        <v>325</v>
      </c>
      <c r="D91" s="51" t="s">
        <v>243</v>
      </c>
      <c r="E91" s="50" t="s">
        <v>23</v>
      </c>
      <c r="F91" s="50">
        <v>1</v>
      </c>
      <c r="G91" s="26">
        <f t="shared" si="4"/>
        <v>0</v>
      </c>
      <c r="H91" s="31">
        <f t="shared" si="5"/>
        <v>0</v>
      </c>
      <c r="K91" s="43"/>
      <c r="L91" s="27"/>
      <c r="M91" s="44"/>
      <c r="N91" s="43"/>
      <c r="O91" s="44"/>
      <c r="P91" s="44"/>
      <c r="Q91" s="27"/>
      <c r="R91" s="43"/>
    </row>
    <row r="92" spans="1:18" x14ac:dyDescent="0.25">
      <c r="A92" s="49" t="s">
        <v>186</v>
      </c>
      <c r="B92" s="50" t="s">
        <v>68</v>
      </c>
      <c r="C92" s="50" t="s">
        <v>325</v>
      </c>
      <c r="D92" s="51" t="s">
        <v>259</v>
      </c>
      <c r="E92" s="50" t="s">
        <v>23</v>
      </c>
      <c r="F92" s="50">
        <v>1</v>
      </c>
      <c r="G92" s="26">
        <f t="shared" si="4"/>
        <v>0</v>
      </c>
      <c r="H92" s="31">
        <f t="shared" si="5"/>
        <v>0</v>
      </c>
      <c r="K92" s="43"/>
      <c r="L92" s="27"/>
      <c r="M92" s="44"/>
      <c r="N92" s="43"/>
      <c r="O92" s="44"/>
      <c r="P92" s="44"/>
      <c r="Q92" s="27"/>
      <c r="R92" s="43"/>
    </row>
    <row r="93" spans="1:18" x14ac:dyDescent="0.25">
      <c r="A93" s="49" t="s">
        <v>187</v>
      </c>
      <c r="B93" s="50" t="s">
        <v>68</v>
      </c>
      <c r="C93" s="50" t="s">
        <v>325</v>
      </c>
      <c r="D93" s="51" t="s">
        <v>260</v>
      </c>
      <c r="E93" s="50" t="s">
        <v>23</v>
      </c>
      <c r="F93" s="50">
        <v>1</v>
      </c>
      <c r="G93" s="26">
        <f t="shared" si="4"/>
        <v>0</v>
      </c>
      <c r="H93" s="31">
        <f t="shared" si="5"/>
        <v>0</v>
      </c>
      <c r="K93" s="43"/>
      <c r="L93" s="27"/>
      <c r="M93" s="44"/>
      <c r="N93" s="43"/>
      <c r="O93" s="44"/>
      <c r="P93" s="44"/>
      <c r="Q93" s="27"/>
      <c r="R93" s="43"/>
    </row>
    <row r="94" spans="1:18" x14ac:dyDescent="0.25">
      <c r="A94" s="49" t="s">
        <v>188</v>
      </c>
      <c r="B94" s="50" t="s">
        <v>68</v>
      </c>
      <c r="C94" s="50" t="s">
        <v>325</v>
      </c>
      <c r="D94" s="51" t="s">
        <v>232</v>
      </c>
      <c r="E94" s="50" t="s">
        <v>23</v>
      </c>
      <c r="F94" s="50">
        <v>2</v>
      </c>
      <c r="G94" s="26">
        <f t="shared" si="4"/>
        <v>0</v>
      </c>
      <c r="H94" s="31">
        <f t="shared" si="5"/>
        <v>0</v>
      </c>
      <c r="K94" s="43"/>
      <c r="L94" s="27"/>
      <c r="M94" s="44"/>
      <c r="N94" s="43"/>
      <c r="O94" s="44"/>
      <c r="P94" s="44"/>
      <c r="Q94" s="27"/>
      <c r="R94" s="43"/>
    </row>
    <row r="95" spans="1:18" x14ac:dyDescent="0.25">
      <c r="A95" s="49" t="s">
        <v>189</v>
      </c>
      <c r="B95" s="50" t="s">
        <v>68</v>
      </c>
      <c r="C95" s="50" t="s">
        <v>325</v>
      </c>
      <c r="D95" s="51" t="s">
        <v>245</v>
      </c>
      <c r="E95" s="50" t="s">
        <v>23</v>
      </c>
      <c r="F95" s="50">
        <v>2</v>
      </c>
      <c r="G95" s="26">
        <f t="shared" si="4"/>
        <v>0</v>
      </c>
      <c r="H95" s="31">
        <f t="shared" si="5"/>
        <v>0</v>
      </c>
      <c r="K95" s="43"/>
      <c r="L95" s="27"/>
      <c r="M95" s="44"/>
      <c r="N95" s="43"/>
      <c r="O95" s="44"/>
      <c r="P95" s="44"/>
      <c r="Q95" s="27"/>
      <c r="R95" s="43"/>
    </row>
    <row r="96" spans="1:18" x14ac:dyDescent="0.25">
      <c r="A96" s="49" t="s">
        <v>190</v>
      </c>
      <c r="B96" s="50" t="s">
        <v>68</v>
      </c>
      <c r="C96" s="50" t="s">
        <v>325</v>
      </c>
      <c r="D96" s="51" t="s">
        <v>246</v>
      </c>
      <c r="E96" s="50" t="s">
        <v>23</v>
      </c>
      <c r="F96" s="50">
        <v>1</v>
      </c>
      <c r="G96" s="26">
        <f t="shared" si="4"/>
        <v>0</v>
      </c>
      <c r="H96" s="31">
        <f t="shared" si="5"/>
        <v>0</v>
      </c>
      <c r="K96" s="43"/>
      <c r="L96" s="27"/>
      <c r="M96" s="44"/>
      <c r="N96" s="43"/>
      <c r="O96" s="44"/>
      <c r="P96" s="44"/>
      <c r="Q96" s="27"/>
      <c r="R96" s="43"/>
    </row>
    <row r="97" spans="1:18" x14ac:dyDescent="0.25">
      <c r="A97" s="49" t="s">
        <v>191</v>
      </c>
      <c r="B97" s="50" t="s">
        <v>68</v>
      </c>
      <c r="C97" s="50" t="s">
        <v>325</v>
      </c>
      <c r="D97" s="51" t="s">
        <v>247</v>
      </c>
      <c r="E97" s="50" t="s">
        <v>23</v>
      </c>
      <c r="F97" s="50">
        <v>1</v>
      </c>
      <c r="G97" s="26">
        <f t="shared" si="4"/>
        <v>0</v>
      </c>
      <c r="H97" s="31">
        <f t="shared" si="5"/>
        <v>0</v>
      </c>
      <c r="K97" s="43"/>
      <c r="L97" s="27"/>
      <c r="M97" s="44"/>
      <c r="N97" s="43"/>
      <c r="O97" s="44"/>
      <c r="P97" s="44"/>
      <c r="Q97" s="27"/>
      <c r="R97" s="43"/>
    </row>
    <row r="98" spans="1:18" x14ac:dyDescent="0.25">
      <c r="A98" s="49" t="s">
        <v>192</v>
      </c>
      <c r="B98" s="50" t="s">
        <v>68</v>
      </c>
      <c r="C98" s="50" t="s">
        <v>325</v>
      </c>
      <c r="D98" s="51" t="s">
        <v>261</v>
      </c>
      <c r="E98" s="50" t="s">
        <v>23</v>
      </c>
      <c r="F98" s="50">
        <v>1</v>
      </c>
      <c r="G98" s="26">
        <f t="shared" si="4"/>
        <v>0</v>
      </c>
      <c r="H98" s="31">
        <f t="shared" si="5"/>
        <v>0</v>
      </c>
      <c r="K98" s="43"/>
      <c r="L98" s="27"/>
      <c r="M98" s="44"/>
      <c r="N98" s="43"/>
      <c r="O98" s="44"/>
      <c r="P98" s="44"/>
      <c r="Q98" s="27"/>
      <c r="R98" s="43"/>
    </row>
    <row r="99" spans="1:18" x14ac:dyDescent="0.25">
      <c r="A99" s="49" t="s">
        <v>262</v>
      </c>
      <c r="B99" s="50" t="s">
        <v>68</v>
      </c>
      <c r="C99" s="50" t="s">
        <v>325</v>
      </c>
      <c r="D99" s="51" t="s">
        <v>263</v>
      </c>
      <c r="E99" s="50" t="s">
        <v>23</v>
      </c>
      <c r="F99" s="50">
        <v>1</v>
      </c>
      <c r="G99" s="26">
        <f t="shared" si="4"/>
        <v>0</v>
      </c>
      <c r="H99" s="31">
        <f t="shared" si="5"/>
        <v>0</v>
      </c>
      <c r="K99" s="43"/>
      <c r="L99" s="27"/>
      <c r="M99" s="44"/>
      <c r="N99" s="43"/>
      <c r="O99" s="44"/>
      <c r="P99" s="44"/>
      <c r="Q99" s="27"/>
      <c r="R99" s="43"/>
    </row>
    <row r="100" spans="1:18" x14ac:dyDescent="0.25">
      <c r="A100" s="49" t="s">
        <v>264</v>
      </c>
      <c r="B100" s="50" t="s">
        <v>68</v>
      </c>
      <c r="C100" s="50" t="s">
        <v>325</v>
      </c>
      <c r="D100" s="51" t="s">
        <v>251</v>
      </c>
      <c r="E100" s="50" t="s">
        <v>23</v>
      </c>
      <c r="F100" s="50">
        <v>1</v>
      </c>
      <c r="G100" s="26">
        <f t="shared" si="4"/>
        <v>0</v>
      </c>
      <c r="H100" s="31">
        <f t="shared" si="5"/>
        <v>0</v>
      </c>
      <c r="K100" s="43"/>
      <c r="L100" s="27"/>
      <c r="M100" s="44"/>
      <c r="N100" s="43"/>
      <c r="O100" s="44"/>
      <c r="P100" s="44"/>
      <c r="Q100" s="27"/>
      <c r="R100" s="43"/>
    </row>
    <row r="101" spans="1:18" x14ac:dyDescent="0.25">
      <c r="A101" s="49" t="s">
        <v>265</v>
      </c>
      <c r="B101" s="50" t="s">
        <v>68</v>
      </c>
      <c r="C101" s="50" t="s">
        <v>325</v>
      </c>
      <c r="D101" s="51" t="s">
        <v>253</v>
      </c>
      <c r="E101" s="50" t="s">
        <v>23</v>
      </c>
      <c r="F101" s="50">
        <v>1</v>
      </c>
      <c r="G101" s="26">
        <f t="shared" si="4"/>
        <v>0</v>
      </c>
      <c r="H101" s="31">
        <f t="shared" si="5"/>
        <v>0</v>
      </c>
      <c r="K101" s="43"/>
      <c r="L101" s="27"/>
      <c r="M101" s="44"/>
      <c r="N101" s="43"/>
      <c r="O101" s="44"/>
      <c r="P101" s="44"/>
      <c r="Q101" s="27"/>
      <c r="R101" s="43"/>
    </row>
    <row r="102" spans="1:18" ht="20.399999999999999" x14ac:dyDescent="0.25">
      <c r="A102" s="49" t="s">
        <v>266</v>
      </c>
      <c r="B102" s="50" t="s">
        <v>68</v>
      </c>
      <c r="C102" s="50" t="s">
        <v>325</v>
      </c>
      <c r="D102" s="51" t="s">
        <v>267</v>
      </c>
      <c r="E102" s="50" t="s">
        <v>23</v>
      </c>
      <c r="F102" s="50">
        <v>1</v>
      </c>
      <c r="G102" s="26">
        <f t="shared" si="4"/>
        <v>0</v>
      </c>
      <c r="H102" s="31">
        <f t="shared" si="5"/>
        <v>0</v>
      </c>
      <c r="K102" s="43"/>
      <c r="L102" s="27"/>
      <c r="M102" s="44"/>
      <c r="N102" s="43"/>
      <c r="O102" s="44"/>
      <c r="P102" s="44"/>
      <c r="Q102" s="27"/>
      <c r="R102" s="43"/>
    </row>
    <row r="103" spans="1:18" x14ac:dyDescent="0.25">
      <c r="A103" s="49" t="s">
        <v>268</v>
      </c>
      <c r="B103" s="50" t="s">
        <v>68</v>
      </c>
      <c r="C103" s="50" t="s">
        <v>325</v>
      </c>
      <c r="D103" s="51" t="s">
        <v>249</v>
      </c>
      <c r="E103" s="50" t="s">
        <v>23</v>
      </c>
      <c r="F103" s="50">
        <v>1</v>
      </c>
      <c r="G103" s="26">
        <f t="shared" si="4"/>
        <v>0</v>
      </c>
      <c r="H103" s="31">
        <f t="shared" si="5"/>
        <v>0</v>
      </c>
      <c r="K103" s="43"/>
      <c r="L103" s="27"/>
      <c r="M103" s="44"/>
      <c r="N103" s="43"/>
      <c r="O103" s="44"/>
      <c r="P103" s="44"/>
      <c r="Q103" s="27"/>
      <c r="R103" s="43"/>
    </row>
    <row r="104" spans="1:18" x14ac:dyDescent="0.25">
      <c r="A104" s="49" t="s">
        <v>269</v>
      </c>
      <c r="B104" s="50" t="s">
        <v>68</v>
      </c>
      <c r="C104" s="50" t="s">
        <v>325</v>
      </c>
      <c r="D104" s="51" t="s">
        <v>270</v>
      </c>
      <c r="E104" s="50" t="s">
        <v>23</v>
      </c>
      <c r="F104" s="50">
        <v>1</v>
      </c>
      <c r="G104" s="26">
        <f t="shared" si="4"/>
        <v>0</v>
      </c>
      <c r="H104" s="31">
        <f t="shared" si="5"/>
        <v>0</v>
      </c>
      <c r="K104" s="43"/>
      <c r="L104" s="27"/>
      <c r="M104" s="44"/>
      <c r="N104" s="43"/>
      <c r="O104" s="44"/>
      <c r="P104" s="44"/>
      <c r="Q104" s="27"/>
      <c r="R104" s="43"/>
    </row>
    <row r="105" spans="1:18" x14ac:dyDescent="0.25">
      <c r="A105" s="49" t="s">
        <v>271</v>
      </c>
      <c r="B105" s="50" t="s">
        <v>68</v>
      </c>
      <c r="C105" s="50" t="s">
        <v>325</v>
      </c>
      <c r="D105" s="51" t="s">
        <v>272</v>
      </c>
      <c r="E105" s="50" t="s">
        <v>23</v>
      </c>
      <c r="F105" s="50">
        <v>1</v>
      </c>
      <c r="G105" s="26">
        <f t="shared" si="4"/>
        <v>0</v>
      </c>
      <c r="H105" s="31">
        <f t="shared" si="5"/>
        <v>0</v>
      </c>
      <c r="K105" s="43"/>
      <c r="L105" s="27"/>
      <c r="M105" s="44"/>
      <c r="N105" s="43"/>
      <c r="O105" s="44"/>
      <c r="P105" s="44"/>
      <c r="Q105" s="27"/>
      <c r="R105" s="43"/>
    </row>
    <row r="106" spans="1:18" x14ac:dyDescent="0.25">
      <c r="A106" s="49" t="s">
        <v>273</v>
      </c>
      <c r="B106" s="50" t="s">
        <v>68</v>
      </c>
      <c r="C106" s="50" t="s">
        <v>325</v>
      </c>
      <c r="D106" s="51" t="s">
        <v>234</v>
      </c>
      <c r="E106" s="50" t="s">
        <v>235</v>
      </c>
      <c r="F106" s="50">
        <v>7.8</v>
      </c>
      <c r="G106" s="26">
        <f t="shared" si="4"/>
        <v>0</v>
      </c>
      <c r="H106" s="31">
        <f t="shared" si="5"/>
        <v>0</v>
      </c>
      <c r="K106" s="43"/>
      <c r="L106" s="27"/>
      <c r="M106" s="44"/>
      <c r="N106" s="43"/>
      <c r="O106" s="44"/>
      <c r="P106" s="44"/>
      <c r="Q106" s="27"/>
      <c r="R106" s="43"/>
    </row>
    <row r="107" spans="1:18" ht="20.399999999999999" x14ac:dyDescent="0.25">
      <c r="A107" s="49" t="s">
        <v>274</v>
      </c>
      <c r="B107" s="50" t="s">
        <v>68</v>
      </c>
      <c r="C107" s="50" t="s">
        <v>325</v>
      </c>
      <c r="D107" s="51" t="s">
        <v>237</v>
      </c>
      <c r="E107" s="50" t="s">
        <v>213</v>
      </c>
      <c r="F107" s="50">
        <v>16</v>
      </c>
      <c r="G107" s="26">
        <f t="shared" si="4"/>
        <v>0</v>
      </c>
      <c r="H107" s="31">
        <f t="shared" si="5"/>
        <v>0</v>
      </c>
      <c r="K107" s="43"/>
      <c r="L107" s="27"/>
      <c r="M107" s="44"/>
      <c r="N107" s="43"/>
      <c r="O107" s="44"/>
      <c r="P107" s="44"/>
      <c r="Q107" s="27"/>
      <c r="R107" s="43"/>
    </row>
    <row r="108" spans="1:18" ht="20.399999999999999" x14ac:dyDescent="0.25">
      <c r="A108" s="49" t="s">
        <v>275</v>
      </c>
      <c r="B108" s="50" t="s">
        <v>68</v>
      </c>
      <c r="C108" s="50" t="s">
        <v>325</v>
      </c>
      <c r="D108" s="51" t="s">
        <v>257</v>
      </c>
      <c r="E108" s="50" t="s">
        <v>213</v>
      </c>
      <c r="F108" s="50">
        <v>5</v>
      </c>
      <c r="G108" s="26">
        <f t="shared" si="4"/>
        <v>0</v>
      </c>
      <c r="H108" s="31">
        <f t="shared" si="5"/>
        <v>0</v>
      </c>
      <c r="K108" s="43"/>
      <c r="L108" s="27"/>
      <c r="M108" s="44"/>
      <c r="N108" s="43"/>
      <c r="O108" s="44"/>
      <c r="P108" s="44"/>
      <c r="Q108" s="27"/>
      <c r="R108" s="43"/>
    </row>
    <row r="109" spans="1:18" x14ac:dyDescent="0.25">
      <c r="A109" s="49" t="s">
        <v>276</v>
      </c>
      <c r="B109" s="50"/>
      <c r="C109" s="50"/>
      <c r="D109" s="51"/>
      <c r="E109" s="50"/>
      <c r="F109" s="50"/>
      <c r="G109" s="26">
        <f t="shared" si="4"/>
        <v>0</v>
      </c>
      <c r="H109" s="31">
        <f t="shared" si="5"/>
        <v>0</v>
      </c>
      <c r="K109" s="43"/>
      <c r="L109" s="27"/>
      <c r="M109" s="44"/>
      <c r="N109" s="43"/>
      <c r="O109" s="44"/>
      <c r="P109" s="44"/>
      <c r="Q109" s="44"/>
      <c r="R109" s="43"/>
    </row>
    <row r="110" spans="1:18" x14ac:dyDescent="0.25">
      <c r="A110" s="139" t="s">
        <v>345</v>
      </c>
      <c r="B110" s="47" t="s">
        <v>68</v>
      </c>
      <c r="C110" s="47" t="s">
        <v>325</v>
      </c>
      <c r="D110" s="48" t="s">
        <v>341</v>
      </c>
      <c r="E110" s="47" t="s">
        <v>339</v>
      </c>
      <c r="F110" s="47">
        <v>62.85</v>
      </c>
      <c r="G110" s="26">
        <f t="shared" si="4"/>
        <v>0</v>
      </c>
      <c r="H110" s="31">
        <f t="shared" si="5"/>
        <v>0</v>
      </c>
      <c r="K110" s="43"/>
      <c r="L110" s="27"/>
      <c r="M110" s="27"/>
      <c r="N110" s="43"/>
      <c r="O110" s="27"/>
      <c r="P110" s="27"/>
      <c r="Q110" s="46"/>
      <c r="R110" s="43"/>
    </row>
    <row r="111" spans="1:18" x14ac:dyDescent="0.25">
      <c r="A111" s="139" t="s">
        <v>346</v>
      </c>
      <c r="B111" s="47" t="s">
        <v>68</v>
      </c>
      <c r="C111" s="47" t="s">
        <v>325</v>
      </c>
      <c r="D111" s="48" t="s">
        <v>342</v>
      </c>
      <c r="E111" s="47" t="s">
        <v>339</v>
      </c>
      <c r="F111" s="47">
        <v>230.45</v>
      </c>
      <c r="G111" s="26">
        <f t="shared" si="4"/>
        <v>0</v>
      </c>
      <c r="H111" s="31">
        <f t="shared" si="5"/>
        <v>0</v>
      </c>
      <c r="K111" s="43"/>
      <c r="L111" s="27"/>
      <c r="M111" s="27"/>
      <c r="N111" s="43"/>
      <c r="O111" s="27"/>
      <c r="P111" s="27"/>
      <c r="Q111" s="46"/>
      <c r="R111" s="43"/>
    </row>
    <row r="112" spans="1:18" x14ac:dyDescent="0.25">
      <c r="A112" s="135">
        <v>4</v>
      </c>
      <c r="B112" s="135"/>
      <c r="C112" s="135" t="s">
        <v>66</v>
      </c>
      <c r="D112" s="136" t="s">
        <v>277</v>
      </c>
      <c r="E112" s="50"/>
      <c r="F112" s="50"/>
      <c r="G112" s="26">
        <f t="shared" si="4"/>
        <v>0</v>
      </c>
      <c r="H112" s="31">
        <f t="shared" si="5"/>
        <v>0</v>
      </c>
      <c r="K112" s="27"/>
      <c r="L112" s="27"/>
      <c r="M112" s="27"/>
      <c r="N112" s="27"/>
      <c r="O112" s="27"/>
      <c r="P112" s="27"/>
      <c r="Q112" s="27"/>
      <c r="R112" s="27"/>
    </row>
    <row r="113" spans="1:18" x14ac:dyDescent="0.25">
      <c r="A113" s="49" t="s">
        <v>47</v>
      </c>
      <c r="B113" s="50" t="s">
        <v>68</v>
      </c>
      <c r="C113" s="50" t="s">
        <v>325</v>
      </c>
      <c r="D113" s="51" t="s">
        <v>67</v>
      </c>
      <c r="E113" s="50" t="s">
        <v>213</v>
      </c>
      <c r="F113" s="50">
        <v>1</v>
      </c>
      <c r="G113" s="26">
        <f t="shared" si="4"/>
        <v>0</v>
      </c>
      <c r="H113" s="31">
        <f t="shared" si="5"/>
        <v>0</v>
      </c>
      <c r="K113" s="41"/>
      <c r="L113" s="27"/>
      <c r="M113" s="44"/>
      <c r="N113" s="41"/>
      <c r="O113" s="44"/>
      <c r="P113" s="44"/>
      <c r="Q113" s="27"/>
      <c r="R113" s="41"/>
    </row>
    <row r="114" spans="1:18" ht="20.399999999999999" x14ac:dyDescent="0.25">
      <c r="A114" s="49" t="s">
        <v>116</v>
      </c>
      <c r="B114" s="50" t="s">
        <v>68</v>
      </c>
      <c r="C114" s="50" t="s">
        <v>325</v>
      </c>
      <c r="D114" s="51" t="s">
        <v>278</v>
      </c>
      <c r="E114" s="50" t="s">
        <v>69</v>
      </c>
      <c r="F114" s="50">
        <v>8</v>
      </c>
      <c r="G114" s="26">
        <f t="shared" si="4"/>
        <v>0</v>
      </c>
      <c r="H114" s="31">
        <f t="shared" si="5"/>
        <v>0</v>
      </c>
      <c r="K114" s="43"/>
      <c r="L114" s="27"/>
      <c r="M114" s="44"/>
      <c r="N114" s="43"/>
      <c r="O114" s="44"/>
      <c r="P114" s="44"/>
      <c r="Q114" s="27"/>
      <c r="R114" s="43"/>
    </row>
    <row r="115" spans="1:18" x14ac:dyDescent="0.25">
      <c r="A115" s="49" t="s">
        <v>117</v>
      </c>
      <c r="B115" s="50" t="s">
        <v>68</v>
      </c>
      <c r="C115" s="50" t="s">
        <v>325</v>
      </c>
      <c r="D115" s="51" t="s">
        <v>215</v>
      </c>
      <c r="E115" s="50" t="s">
        <v>69</v>
      </c>
      <c r="F115" s="50">
        <v>2</v>
      </c>
      <c r="G115" s="26">
        <f t="shared" si="4"/>
        <v>0</v>
      </c>
      <c r="H115" s="31">
        <f t="shared" si="5"/>
        <v>0</v>
      </c>
      <c r="K115" s="43"/>
      <c r="L115" s="27"/>
      <c r="M115" s="44"/>
      <c r="N115" s="43"/>
      <c r="O115" s="44"/>
      <c r="P115" s="44"/>
      <c r="Q115" s="27"/>
      <c r="R115" s="43"/>
    </row>
    <row r="116" spans="1:18" x14ac:dyDescent="0.25">
      <c r="A116" s="49" t="s">
        <v>118</v>
      </c>
      <c r="B116" s="50" t="s">
        <v>68</v>
      </c>
      <c r="C116" s="50" t="s">
        <v>325</v>
      </c>
      <c r="D116" s="51" t="s">
        <v>216</v>
      </c>
      <c r="E116" s="50" t="s">
        <v>69</v>
      </c>
      <c r="F116" s="50">
        <v>8</v>
      </c>
      <c r="G116" s="26">
        <f t="shared" si="4"/>
        <v>0</v>
      </c>
      <c r="H116" s="31">
        <f t="shared" si="5"/>
        <v>0</v>
      </c>
      <c r="K116" s="43"/>
      <c r="L116" s="27"/>
      <c r="M116" s="44"/>
      <c r="N116" s="43"/>
      <c r="O116" s="44"/>
      <c r="P116" s="44"/>
      <c r="Q116" s="27"/>
      <c r="R116" s="43"/>
    </row>
    <row r="117" spans="1:18" ht="20.399999999999999" x14ac:dyDescent="0.25">
      <c r="A117" s="49" t="s">
        <v>119</v>
      </c>
      <c r="B117" s="50" t="s">
        <v>68</v>
      </c>
      <c r="C117" s="50" t="s">
        <v>325</v>
      </c>
      <c r="D117" s="51" t="s">
        <v>217</v>
      </c>
      <c r="E117" s="50" t="s">
        <v>213</v>
      </c>
      <c r="F117" s="50">
        <v>2</v>
      </c>
      <c r="G117" s="26">
        <f t="shared" si="4"/>
        <v>0</v>
      </c>
      <c r="H117" s="31">
        <f t="shared" si="5"/>
        <v>0</v>
      </c>
      <c r="K117" s="43"/>
      <c r="L117" s="27"/>
      <c r="M117" s="44"/>
      <c r="N117" s="43"/>
      <c r="O117" s="44"/>
      <c r="P117" s="44"/>
      <c r="Q117" s="27"/>
      <c r="R117" s="43"/>
    </row>
    <row r="118" spans="1:18" ht="20.399999999999999" x14ac:dyDescent="0.25">
      <c r="A118" s="49" t="s">
        <v>120</v>
      </c>
      <c r="B118" s="50" t="s">
        <v>68</v>
      </c>
      <c r="C118" s="50" t="s">
        <v>325</v>
      </c>
      <c r="D118" s="51" t="s">
        <v>218</v>
      </c>
      <c r="E118" s="50" t="s">
        <v>69</v>
      </c>
      <c r="F118" s="50">
        <v>16</v>
      </c>
      <c r="G118" s="26">
        <f t="shared" si="4"/>
        <v>0</v>
      </c>
      <c r="H118" s="31">
        <f t="shared" si="5"/>
        <v>0</v>
      </c>
      <c r="K118" s="43"/>
      <c r="L118" s="27"/>
      <c r="M118" s="44"/>
      <c r="N118" s="43"/>
      <c r="O118" s="44"/>
      <c r="P118" s="44"/>
      <c r="Q118" s="27"/>
      <c r="R118" s="43"/>
    </row>
    <row r="119" spans="1:18" x14ac:dyDescent="0.25">
      <c r="A119" s="49" t="s">
        <v>121</v>
      </c>
      <c r="B119" s="50" t="s">
        <v>68</v>
      </c>
      <c r="C119" s="50" t="s">
        <v>325</v>
      </c>
      <c r="D119" s="51" t="s">
        <v>279</v>
      </c>
      <c r="E119" s="50" t="s">
        <v>213</v>
      </c>
      <c r="F119" s="50">
        <v>1</v>
      </c>
      <c r="G119" s="26">
        <f t="shared" si="4"/>
        <v>0</v>
      </c>
      <c r="H119" s="31">
        <f t="shared" si="5"/>
        <v>0</v>
      </c>
      <c r="K119" s="43"/>
      <c r="L119" s="27"/>
      <c r="M119" s="44"/>
      <c r="N119" s="43"/>
      <c r="O119" s="44"/>
      <c r="P119" s="44"/>
      <c r="Q119" s="27"/>
      <c r="R119" s="43"/>
    </row>
    <row r="120" spans="1:18" ht="20.399999999999999" x14ac:dyDescent="0.25">
      <c r="A120" s="49" t="s">
        <v>122</v>
      </c>
      <c r="B120" s="50" t="s">
        <v>68</v>
      </c>
      <c r="C120" s="50" t="s">
        <v>325</v>
      </c>
      <c r="D120" s="51" t="s">
        <v>239</v>
      </c>
      <c r="E120" s="50" t="s">
        <v>213</v>
      </c>
      <c r="F120" s="50">
        <v>2</v>
      </c>
      <c r="G120" s="26">
        <f t="shared" si="4"/>
        <v>0</v>
      </c>
      <c r="H120" s="31">
        <f t="shared" si="5"/>
        <v>0</v>
      </c>
      <c r="K120" s="43"/>
      <c r="L120" s="27"/>
      <c r="M120" s="44"/>
      <c r="N120" s="43"/>
      <c r="O120" s="44"/>
      <c r="P120" s="44"/>
      <c r="Q120" s="27"/>
      <c r="R120" s="43"/>
    </row>
    <row r="121" spans="1:18" ht="20.399999999999999" x14ac:dyDescent="0.25">
      <c r="A121" s="49" t="s">
        <v>123</v>
      </c>
      <c r="B121" s="50" t="s">
        <v>68</v>
      </c>
      <c r="C121" s="50" t="s">
        <v>325</v>
      </c>
      <c r="D121" s="51" t="s">
        <v>280</v>
      </c>
      <c r="E121" s="50" t="s">
        <v>23</v>
      </c>
      <c r="F121" s="50">
        <v>2</v>
      </c>
      <c r="G121" s="26">
        <f t="shared" si="4"/>
        <v>0</v>
      </c>
      <c r="H121" s="31">
        <f t="shared" si="5"/>
        <v>0</v>
      </c>
      <c r="K121" s="43"/>
      <c r="L121" s="27"/>
      <c r="M121" s="44"/>
      <c r="N121" s="43"/>
      <c r="O121" s="44"/>
      <c r="P121" s="44"/>
      <c r="Q121" s="27"/>
      <c r="R121" s="43"/>
    </row>
    <row r="122" spans="1:18" x14ac:dyDescent="0.25">
      <c r="A122" s="49" t="s">
        <v>124</v>
      </c>
      <c r="B122" s="50" t="s">
        <v>68</v>
      </c>
      <c r="C122" s="50" t="s">
        <v>325</v>
      </c>
      <c r="D122" s="51" t="s">
        <v>75</v>
      </c>
      <c r="E122" s="50" t="s">
        <v>23</v>
      </c>
      <c r="F122" s="50">
        <v>6</v>
      </c>
      <c r="G122" s="26">
        <f t="shared" si="4"/>
        <v>0</v>
      </c>
      <c r="H122" s="31">
        <f t="shared" si="5"/>
        <v>0</v>
      </c>
      <c r="K122" s="43"/>
      <c r="L122" s="27"/>
      <c r="M122" s="44"/>
      <c r="N122" s="43"/>
      <c r="O122" s="44"/>
      <c r="P122" s="44"/>
      <c r="Q122" s="27"/>
      <c r="R122" s="43"/>
    </row>
    <row r="123" spans="1:18" ht="20.399999999999999" x14ac:dyDescent="0.25">
      <c r="A123" s="49" t="s">
        <v>125</v>
      </c>
      <c r="B123" s="50" t="s">
        <v>68</v>
      </c>
      <c r="C123" s="50" t="s">
        <v>325</v>
      </c>
      <c r="D123" s="51" t="s">
        <v>78</v>
      </c>
      <c r="E123" s="50" t="s">
        <v>23</v>
      </c>
      <c r="F123" s="50">
        <v>2</v>
      </c>
      <c r="G123" s="26">
        <f t="shared" si="4"/>
        <v>0</v>
      </c>
      <c r="H123" s="31">
        <f t="shared" si="5"/>
        <v>0</v>
      </c>
      <c r="K123" s="43"/>
      <c r="L123" s="27"/>
      <c r="M123" s="44"/>
      <c r="N123" s="43"/>
      <c r="O123" s="44"/>
      <c r="P123" s="44"/>
      <c r="Q123" s="27"/>
      <c r="R123" s="43"/>
    </row>
    <row r="124" spans="1:18" ht="20.399999999999999" x14ac:dyDescent="0.25">
      <c r="A124" s="49" t="s">
        <v>126</v>
      </c>
      <c r="B124" s="50" t="s">
        <v>68</v>
      </c>
      <c r="C124" s="50" t="s">
        <v>325</v>
      </c>
      <c r="D124" s="51" t="s">
        <v>80</v>
      </c>
      <c r="E124" s="50" t="s">
        <v>23</v>
      </c>
      <c r="F124" s="50">
        <v>2</v>
      </c>
      <c r="G124" s="26">
        <f t="shared" si="4"/>
        <v>0</v>
      </c>
      <c r="H124" s="31">
        <f t="shared" si="5"/>
        <v>0</v>
      </c>
      <c r="K124" s="43"/>
      <c r="L124" s="27"/>
      <c r="M124" s="44"/>
      <c r="N124" s="43"/>
      <c r="O124" s="44"/>
      <c r="P124" s="44"/>
      <c r="Q124" s="27"/>
      <c r="R124" s="43"/>
    </row>
    <row r="125" spans="1:18" ht="20.399999999999999" x14ac:dyDescent="0.25">
      <c r="A125" s="49" t="s">
        <v>127</v>
      </c>
      <c r="B125" s="50" t="s">
        <v>68</v>
      </c>
      <c r="C125" s="50" t="s">
        <v>325</v>
      </c>
      <c r="D125" s="51" t="s">
        <v>82</v>
      </c>
      <c r="E125" s="50" t="s">
        <v>23</v>
      </c>
      <c r="F125" s="50">
        <v>2</v>
      </c>
      <c r="G125" s="26">
        <f t="shared" si="4"/>
        <v>0</v>
      </c>
      <c r="H125" s="31">
        <f t="shared" si="5"/>
        <v>0</v>
      </c>
      <c r="K125" s="43"/>
      <c r="L125" s="27"/>
      <c r="M125" s="44"/>
      <c r="N125" s="43"/>
      <c r="O125" s="44"/>
      <c r="P125" s="44"/>
      <c r="Q125" s="27"/>
      <c r="R125" s="43"/>
    </row>
    <row r="126" spans="1:18" x14ac:dyDescent="0.25">
      <c r="A126" s="49" t="s">
        <v>128</v>
      </c>
      <c r="B126" s="50" t="s">
        <v>68</v>
      </c>
      <c r="C126" s="50" t="s">
        <v>325</v>
      </c>
      <c r="D126" s="51" t="s">
        <v>281</v>
      </c>
      <c r="E126" s="50" t="s">
        <v>23</v>
      </c>
      <c r="F126" s="50">
        <v>2</v>
      </c>
      <c r="G126" s="26">
        <f t="shared" si="4"/>
        <v>0</v>
      </c>
      <c r="H126" s="31">
        <f t="shared" si="5"/>
        <v>0</v>
      </c>
      <c r="K126" s="43"/>
      <c r="L126" s="27"/>
      <c r="M126" s="44"/>
      <c r="N126" s="43"/>
      <c r="O126" s="44"/>
      <c r="P126" s="44"/>
      <c r="Q126" s="27"/>
      <c r="R126" s="43"/>
    </row>
    <row r="127" spans="1:18" x14ac:dyDescent="0.25">
      <c r="A127" s="49" t="s">
        <v>129</v>
      </c>
      <c r="B127" s="50" t="s">
        <v>68</v>
      </c>
      <c r="C127" s="50" t="s">
        <v>325</v>
      </c>
      <c r="D127" s="51" t="s">
        <v>282</v>
      </c>
      <c r="E127" s="50" t="s">
        <v>23</v>
      </c>
      <c r="F127" s="50">
        <v>2</v>
      </c>
      <c r="G127" s="26">
        <f t="shared" si="4"/>
        <v>0</v>
      </c>
      <c r="H127" s="31">
        <f t="shared" si="5"/>
        <v>0</v>
      </c>
      <c r="K127" s="43"/>
      <c r="L127" s="27"/>
      <c r="M127" s="44"/>
      <c r="N127" s="43"/>
      <c r="O127" s="44"/>
      <c r="P127" s="44"/>
      <c r="Q127" s="27"/>
      <c r="R127" s="43"/>
    </row>
    <row r="128" spans="1:18" x14ac:dyDescent="0.25">
      <c r="A128" s="49" t="s">
        <v>130</v>
      </c>
      <c r="B128" s="50" t="s">
        <v>68</v>
      </c>
      <c r="C128" s="50" t="s">
        <v>325</v>
      </c>
      <c r="D128" s="51" t="s">
        <v>283</v>
      </c>
      <c r="E128" s="50" t="s">
        <v>23</v>
      </c>
      <c r="F128" s="50">
        <v>2</v>
      </c>
      <c r="G128" s="26">
        <f t="shared" si="4"/>
        <v>0</v>
      </c>
      <c r="H128" s="31">
        <f t="shared" si="5"/>
        <v>0</v>
      </c>
      <c r="K128" s="43"/>
      <c r="L128" s="27"/>
      <c r="M128" s="44"/>
      <c r="N128" s="43"/>
      <c r="O128" s="44"/>
      <c r="P128" s="44"/>
      <c r="Q128" s="27"/>
      <c r="R128" s="43"/>
    </row>
    <row r="129" spans="1:18" x14ac:dyDescent="0.25">
      <c r="A129" s="49" t="s">
        <v>131</v>
      </c>
      <c r="B129" s="50" t="s">
        <v>68</v>
      </c>
      <c r="C129" s="50" t="s">
        <v>325</v>
      </c>
      <c r="D129" s="51" t="s">
        <v>284</v>
      </c>
      <c r="E129" s="50" t="s">
        <v>23</v>
      </c>
      <c r="F129" s="50">
        <v>2</v>
      </c>
      <c r="G129" s="26">
        <f t="shared" si="4"/>
        <v>0</v>
      </c>
      <c r="H129" s="31">
        <f t="shared" si="5"/>
        <v>0</v>
      </c>
      <c r="K129" s="43"/>
      <c r="L129" s="27"/>
      <c r="M129" s="44"/>
      <c r="N129" s="43"/>
      <c r="O129" s="44"/>
      <c r="P129" s="44"/>
      <c r="Q129" s="27"/>
      <c r="R129" s="43"/>
    </row>
    <row r="130" spans="1:18" x14ac:dyDescent="0.25">
      <c r="A130" s="49" t="s">
        <v>132</v>
      </c>
      <c r="B130" s="50" t="s">
        <v>68</v>
      </c>
      <c r="C130" s="50" t="s">
        <v>325</v>
      </c>
      <c r="D130" s="51" t="s">
        <v>285</v>
      </c>
      <c r="E130" s="50" t="s">
        <v>23</v>
      </c>
      <c r="F130" s="50">
        <v>2</v>
      </c>
      <c r="G130" s="26">
        <f t="shared" si="4"/>
        <v>0</v>
      </c>
      <c r="H130" s="31">
        <f t="shared" si="5"/>
        <v>0</v>
      </c>
      <c r="K130" s="43"/>
      <c r="L130" s="27"/>
      <c r="M130" s="44"/>
      <c r="N130" s="43"/>
      <c r="O130" s="44"/>
      <c r="P130" s="44"/>
      <c r="Q130" s="27"/>
      <c r="R130" s="43"/>
    </row>
    <row r="131" spans="1:18" ht="20.399999999999999" x14ac:dyDescent="0.25">
      <c r="A131" s="49" t="s">
        <v>133</v>
      </c>
      <c r="B131" s="50" t="s">
        <v>68</v>
      </c>
      <c r="C131" s="50" t="s">
        <v>325</v>
      </c>
      <c r="D131" s="51" t="s">
        <v>286</v>
      </c>
      <c r="E131" s="50" t="s">
        <v>23</v>
      </c>
      <c r="F131" s="50">
        <v>8</v>
      </c>
      <c r="G131" s="26">
        <f t="shared" si="4"/>
        <v>0</v>
      </c>
      <c r="H131" s="31">
        <f t="shared" si="5"/>
        <v>0</v>
      </c>
      <c r="K131" s="43"/>
      <c r="L131" s="27"/>
      <c r="M131" s="44"/>
      <c r="N131" s="43"/>
      <c r="O131" s="44"/>
      <c r="P131" s="44"/>
      <c r="Q131" s="27"/>
      <c r="R131" s="43"/>
    </row>
    <row r="132" spans="1:18" x14ac:dyDescent="0.25">
      <c r="A132" s="49" t="s">
        <v>134</v>
      </c>
      <c r="B132" s="50" t="s">
        <v>68</v>
      </c>
      <c r="C132" s="50" t="s">
        <v>325</v>
      </c>
      <c r="D132" s="51" t="s">
        <v>244</v>
      </c>
      <c r="E132" s="50" t="s">
        <v>23</v>
      </c>
      <c r="F132" s="50">
        <v>1</v>
      </c>
      <c r="G132" s="26">
        <f t="shared" si="4"/>
        <v>0</v>
      </c>
      <c r="H132" s="31">
        <f t="shared" si="5"/>
        <v>0</v>
      </c>
      <c r="K132" s="43"/>
      <c r="L132" s="27"/>
      <c r="M132" s="44"/>
      <c r="N132" s="43"/>
      <c r="O132" s="44"/>
      <c r="P132" s="44"/>
      <c r="Q132" s="27"/>
      <c r="R132" s="43"/>
    </row>
    <row r="133" spans="1:18" x14ac:dyDescent="0.25">
      <c r="A133" s="49" t="s">
        <v>193</v>
      </c>
      <c r="B133" s="50" t="s">
        <v>68</v>
      </c>
      <c r="C133" s="50" t="s">
        <v>325</v>
      </c>
      <c r="D133" s="51" t="s">
        <v>242</v>
      </c>
      <c r="E133" s="50" t="s">
        <v>23</v>
      </c>
      <c r="F133" s="50">
        <v>1</v>
      </c>
      <c r="G133" s="26">
        <f t="shared" si="4"/>
        <v>0</v>
      </c>
      <c r="H133" s="31">
        <f t="shared" si="5"/>
        <v>0</v>
      </c>
      <c r="K133" s="43"/>
      <c r="L133" s="27"/>
      <c r="M133" s="44"/>
      <c r="N133" s="43"/>
      <c r="O133" s="44"/>
      <c r="P133" s="44"/>
      <c r="Q133" s="27"/>
      <c r="R133" s="43"/>
    </row>
    <row r="134" spans="1:18" x14ac:dyDescent="0.25">
      <c r="A134" s="49" t="s">
        <v>194</v>
      </c>
      <c r="B134" s="50" t="s">
        <v>68</v>
      </c>
      <c r="C134" s="50" t="s">
        <v>325</v>
      </c>
      <c r="D134" s="51" t="s">
        <v>243</v>
      </c>
      <c r="E134" s="50" t="s">
        <v>23</v>
      </c>
      <c r="F134" s="50">
        <v>1</v>
      </c>
      <c r="G134" s="26">
        <f t="shared" si="4"/>
        <v>0</v>
      </c>
      <c r="H134" s="31">
        <f t="shared" si="5"/>
        <v>0</v>
      </c>
      <c r="K134" s="43"/>
      <c r="L134" s="27"/>
      <c r="M134" s="44"/>
      <c r="N134" s="43"/>
      <c r="O134" s="44"/>
      <c r="P134" s="44"/>
      <c r="Q134" s="27"/>
      <c r="R134" s="43"/>
    </row>
    <row r="135" spans="1:18" x14ac:dyDescent="0.25">
      <c r="A135" s="49" t="s">
        <v>195</v>
      </c>
      <c r="B135" s="50" t="s">
        <v>68</v>
      </c>
      <c r="C135" s="50" t="s">
        <v>325</v>
      </c>
      <c r="D135" s="51" t="s">
        <v>230</v>
      </c>
      <c r="E135" s="50" t="s">
        <v>23</v>
      </c>
      <c r="F135" s="50">
        <v>5</v>
      </c>
      <c r="G135" s="26">
        <f t="shared" ref="G135:G198" si="6">ROUND(J135*$K$1,2)</f>
        <v>0</v>
      </c>
      <c r="H135" s="31">
        <f t="shared" ref="H135:H198" si="7">ROUND($F135*G135,2)</f>
        <v>0</v>
      </c>
      <c r="K135" s="43"/>
      <c r="L135" s="27"/>
      <c r="M135" s="44"/>
      <c r="N135" s="43"/>
      <c r="O135" s="44"/>
      <c r="P135" s="44"/>
      <c r="Q135" s="27"/>
      <c r="R135" s="43"/>
    </row>
    <row r="136" spans="1:18" x14ac:dyDescent="0.25">
      <c r="A136" s="49" t="s">
        <v>196</v>
      </c>
      <c r="B136" s="50" t="s">
        <v>68</v>
      </c>
      <c r="C136" s="50" t="s">
        <v>325</v>
      </c>
      <c r="D136" s="51" t="s">
        <v>232</v>
      </c>
      <c r="E136" s="50" t="s">
        <v>23</v>
      </c>
      <c r="F136" s="50">
        <v>2</v>
      </c>
      <c r="G136" s="26">
        <f t="shared" si="6"/>
        <v>0</v>
      </c>
      <c r="H136" s="31">
        <f t="shared" si="7"/>
        <v>0</v>
      </c>
      <c r="K136" s="43"/>
      <c r="L136" s="27"/>
      <c r="M136" s="44"/>
      <c r="N136" s="43"/>
      <c r="O136" s="44"/>
      <c r="P136" s="44"/>
      <c r="Q136" s="27"/>
      <c r="R136" s="43"/>
    </row>
    <row r="137" spans="1:18" x14ac:dyDescent="0.25">
      <c r="A137" s="49" t="s">
        <v>197</v>
      </c>
      <c r="B137" s="50" t="s">
        <v>68</v>
      </c>
      <c r="C137" s="50" t="s">
        <v>325</v>
      </c>
      <c r="D137" s="51" t="s">
        <v>245</v>
      </c>
      <c r="E137" s="50" t="s">
        <v>23</v>
      </c>
      <c r="F137" s="50">
        <v>1</v>
      </c>
      <c r="G137" s="26">
        <f t="shared" si="6"/>
        <v>0</v>
      </c>
      <c r="H137" s="31">
        <f t="shared" si="7"/>
        <v>0</v>
      </c>
      <c r="K137" s="43"/>
      <c r="L137" s="27"/>
      <c r="M137" s="44"/>
      <c r="N137" s="43"/>
      <c r="O137" s="44"/>
      <c r="P137" s="44"/>
      <c r="Q137" s="27"/>
      <c r="R137" s="43"/>
    </row>
    <row r="138" spans="1:18" x14ac:dyDescent="0.25">
      <c r="A138" s="49" t="s">
        <v>198</v>
      </c>
      <c r="B138" s="50" t="s">
        <v>68</v>
      </c>
      <c r="C138" s="50" t="s">
        <v>325</v>
      </c>
      <c r="D138" s="51" t="s">
        <v>246</v>
      </c>
      <c r="E138" s="50" t="s">
        <v>23</v>
      </c>
      <c r="F138" s="50">
        <v>1</v>
      </c>
      <c r="G138" s="26">
        <f t="shared" si="6"/>
        <v>0</v>
      </c>
      <c r="H138" s="31">
        <f t="shared" si="7"/>
        <v>0</v>
      </c>
      <c r="K138" s="43"/>
      <c r="L138" s="27"/>
      <c r="M138" s="44"/>
      <c r="N138" s="43"/>
      <c r="O138" s="44"/>
      <c r="P138" s="44"/>
      <c r="Q138" s="27"/>
      <c r="R138" s="43"/>
    </row>
    <row r="139" spans="1:18" x14ac:dyDescent="0.25">
      <c r="A139" s="49" t="s">
        <v>199</v>
      </c>
      <c r="B139" s="50" t="s">
        <v>68</v>
      </c>
      <c r="C139" s="50" t="s">
        <v>325</v>
      </c>
      <c r="D139" s="51" t="s">
        <v>247</v>
      </c>
      <c r="E139" s="50" t="s">
        <v>23</v>
      </c>
      <c r="F139" s="50">
        <v>1</v>
      </c>
      <c r="G139" s="26">
        <f t="shared" si="6"/>
        <v>0</v>
      </c>
      <c r="H139" s="31">
        <f t="shared" si="7"/>
        <v>0</v>
      </c>
      <c r="K139" s="43"/>
      <c r="L139" s="27"/>
      <c r="M139" s="44"/>
      <c r="N139" s="43"/>
      <c r="O139" s="44"/>
      <c r="P139" s="44"/>
      <c r="Q139" s="27"/>
      <c r="R139" s="43"/>
    </row>
    <row r="140" spans="1:18" x14ac:dyDescent="0.25">
      <c r="A140" s="49" t="s">
        <v>287</v>
      </c>
      <c r="B140" s="50" t="s">
        <v>68</v>
      </c>
      <c r="C140" s="50" t="s">
        <v>325</v>
      </c>
      <c r="D140" s="51" t="s">
        <v>288</v>
      </c>
      <c r="E140" s="50" t="s">
        <v>23</v>
      </c>
      <c r="F140" s="50">
        <v>1</v>
      </c>
      <c r="G140" s="26">
        <f t="shared" si="6"/>
        <v>0</v>
      </c>
      <c r="H140" s="31">
        <f t="shared" si="7"/>
        <v>0</v>
      </c>
      <c r="K140" s="43"/>
      <c r="L140" s="27"/>
      <c r="M140" s="44"/>
      <c r="N140" s="43"/>
      <c r="O140" s="44"/>
      <c r="P140" s="44"/>
      <c r="Q140" s="27"/>
      <c r="R140" s="43"/>
    </row>
    <row r="141" spans="1:18" ht="21.6" customHeight="1" x14ac:dyDescent="0.25">
      <c r="A141" s="49" t="s">
        <v>289</v>
      </c>
      <c r="B141" s="50" t="s">
        <v>68</v>
      </c>
      <c r="C141" s="50" t="s">
        <v>325</v>
      </c>
      <c r="D141" s="51" t="s">
        <v>251</v>
      </c>
      <c r="E141" s="50" t="s">
        <v>23</v>
      </c>
      <c r="F141" s="50">
        <v>1</v>
      </c>
      <c r="G141" s="26">
        <f t="shared" si="6"/>
        <v>0</v>
      </c>
      <c r="H141" s="31">
        <f t="shared" si="7"/>
        <v>0</v>
      </c>
      <c r="K141" s="43"/>
      <c r="L141" s="27"/>
      <c r="M141" s="44"/>
      <c r="N141" s="43"/>
      <c r="O141" s="44"/>
      <c r="P141" s="44"/>
      <c r="Q141" s="27"/>
      <c r="R141" s="43"/>
    </row>
    <row r="142" spans="1:18" ht="24" customHeight="1" x14ac:dyDescent="0.25">
      <c r="A142" s="49" t="s">
        <v>290</v>
      </c>
      <c r="B142" s="50" t="s">
        <v>68</v>
      </c>
      <c r="C142" s="50" t="s">
        <v>325</v>
      </c>
      <c r="D142" s="51" t="s">
        <v>253</v>
      </c>
      <c r="E142" s="50" t="s">
        <v>23</v>
      </c>
      <c r="F142" s="50">
        <v>1</v>
      </c>
      <c r="G142" s="26">
        <f t="shared" si="6"/>
        <v>0</v>
      </c>
      <c r="H142" s="31">
        <f t="shared" si="7"/>
        <v>0</v>
      </c>
      <c r="K142" s="43"/>
      <c r="L142" s="27"/>
      <c r="M142" s="44"/>
      <c r="N142" s="43"/>
      <c r="O142" s="44"/>
      <c r="P142" s="44"/>
      <c r="Q142" s="27"/>
      <c r="R142" s="43"/>
    </row>
    <row r="143" spans="1:18" ht="20.399999999999999" x14ac:dyDescent="0.25">
      <c r="A143" s="49" t="s">
        <v>291</v>
      </c>
      <c r="B143" s="50" t="s">
        <v>68</v>
      </c>
      <c r="C143" s="50" t="s">
        <v>325</v>
      </c>
      <c r="D143" s="51" t="s">
        <v>267</v>
      </c>
      <c r="E143" s="50" t="s">
        <v>23</v>
      </c>
      <c r="F143" s="50">
        <v>1</v>
      </c>
      <c r="G143" s="26">
        <f t="shared" si="6"/>
        <v>0</v>
      </c>
      <c r="H143" s="31">
        <f t="shared" si="7"/>
        <v>0</v>
      </c>
      <c r="K143" s="43"/>
      <c r="L143" s="27"/>
      <c r="M143" s="44"/>
      <c r="N143" s="43"/>
      <c r="O143" s="44"/>
      <c r="P143" s="44"/>
      <c r="Q143" s="27"/>
      <c r="R143" s="43"/>
    </row>
    <row r="144" spans="1:18" x14ac:dyDescent="0.25">
      <c r="A144" s="49" t="s">
        <v>292</v>
      </c>
      <c r="B144" s="50" t="s">
        <v>68</v>
      </c>
      <c r="C144" s="50" t="s">
        <v>325</v>
      </c>
      <c r="D144" s="51" t="s">
        <v>249</v>
      </c>
      <c r="E144" s="50" t="s">
        <v>23</v>
      </c>
      <c r="F144" s="50">
        <v>2</v>
      </c>
      <c r="G144" s="26">
        <f t="shared" si="6"/>
        <v>0</v>
      </c>
      <c r="H144" s="31">
        <f t="shared" si="7"/>
        <v>0</v>
      </c>
      <c r="K144" s="43"/>
      <c r="L144" s="27"/>
      <c r="M144" s="44"/>
      <c r="N144" s="43"/>
      <c r="O144" s="44"/>
      <c r="P144" s="44"/>
      <c r="Q144" s="27"/>
      <c r="R144" s="43"/>
    </row>
    <row r="145" spans="1:18" x14ac:dyDescent="0.25">
      <c r="A145" s="49" t="s">
        <v>293</v>
      </c>
      <c r="B145" s="50" t="s">
        <v>68</v>
      </c>
      <c r="C145" s="50" t="s">
        <v>325</v>
      </c>
      <c r="D145" s="51" t="s">
        <v>270</v>
      </c>
      <c r="E145" s="50" t="s">
        <v>23</v>
      </c>
      <c r="F145" s="50">
        <v>1</v>
      </c>
      <c r="G145" s="26">
        <f t="shared" si="6"/>
        <v>0</v>
      </c>
      <c r="H145" s="31">
        <f t="shared" si="7"/>
        <v>0</v>
      </c>
      <c r="K145" s="43"/>
      <c r="L145" s="27"/>
      <c r="M145" s="44"/>
      <c r="N145" s="43"/>
      <c r="O145" s="44"/>
      <c r="P145" s="44"/>
      <c r="Q145" s="27"/>
      <c r="R145" s="43"/>
    </row>
    <row r="146" spans="1:18" x14ac:dyDescent="0.25">
      <c r="A146" s="49" t="s">
        <v>294</v>
      </c>
      <c r="B146" s="50" t="s">
        <v>68</v>
      </c>
      <c r="C146" s="50" t="s">
        <v>325</v>
      </c>
      <c r="D146" s="51" t="s">
        <v>227</v>
      </c>
      <c r="E146" s="50" t="s">
        <v>23</v>
      </c>
      <c r="F146" s="50">
        <v>1</v>
      </c>
      <c r="G146" s="26">
        <f t="shared" si="6"/>
        <v>0</v>
      </c>
      <c r="H146" s="31">
        <f t="shared" si="7"/>
        <v>0</v>
      </c>
      <c r="K146" s="43"/>
      <c r="L146" s="27"/>
      <c r="M146" s="44"/>
      <c r="N146" s="43"/>
      <c r="O146" s="44"/>
      <c r="P146" s="44"/>
      <c r="Q146" s="27"/>
      <c r="R146" s="43"/>
    </row>
    <row r="147" spans="1:18" x14ac:dyDescent="0.25">
      <c r="A147" s="49" t="s">
        <v>295</v>
      </c>
      <c r="B147" s="50" t="s">
        <v>68</v>
      </c>
      <c r="C147" s="50" t="s">
        <v>325</v>
      </c>
      <c r="D147" s="51" t="s">
        <v>228</v>
      </c>
      <c r="E147" s="50" t="s">
        <v>23</v>
      </c>
      <c r="F147" s="50">
        <v>1</v>
      </c>
      <c r="G147" s="26">
        <f t="shared" si="6"/>
        <v>0</v>
      </c>
      <c r="H147" s="31">
        <f t="shared" si="7"/>
        <v>0</v>
      </c>
      <c r="K147" s="43"/>
      <c r="L147" s="27"/>
      <c r="M147" s="44"/>
      <c r="N147" s="43"/>
      <c r="O147" s="44"/>
      <c r="P147" s="44"/>
      <c r="Q147" s="27"/>
      <c r="R147" s="43"/>
    </row>
    <row r="148" spans="1:18" x14ac:dyDescent="0.25">
      <c r="A148" s="49" t="s">
        <v>296</v>
      </c>
      <c r="B148" s="50" t="s">
        <v>68</v>
      </c>
      <c r="C148" s="50" t="s">
        <v>325</v>
      </c>
      <c r="D148" s="51" t="s">
        <v>229</v>
      </c>
      <c r="E148" s="50" t="s">
        <v>23</v>
      </c>
      <c r="F148" s="50">
        <v>1</v>
      </c>
      <c r="G148" s="26">
        <f t="shared" si="6"/>
        <v>0</v>
      </c>
      <c r="H148" s="31">
        <f t="shared" si="7"/>
        <v>0</v>
      </c>
      <c r="K148" s="43"/>
      <c r="L148" s="27"/>
      <c r="M148" s="44"/>
      <c r="N148" s="43"/>
      <c r="O148" s="44"/>
      <c r="P148" s="44"/>
      <c r="Q148" s="27"/>
      <c r="R148" s="43"/>
    </row>
    <row r="149" spans="1:18" x14ac:dyDescent="0.25">
      <c r="A149" s="49" t="s">
        <v>297</v>
      </c>
      <c r="B149" s="50" t="s">
        <v>68</v>
      </c>
      <c r="C149" s="50" t="s">
        <v>325</v>
      </c>
      <c r="D149" s="51" t="s">
        <v>298</v>
      </c>
      <c r="E149" s="50" t="s">
        <v>23</v>
      </c>
      <c r="F149" s="50">
        <v>1</v>
      </c>
      <c r="G149" s="26">
        <f t="shared" si="6"/>
        <v>0</v>
      </c>
      <c r="H149" s="31">
        <f t="shared" si="7"/>
        <v>0</v>
      </c>
      <c r="K149" s="43"/>
      <c r="L149" s="27"/>
      <c r="M149" s="44"/>
      <c r="N149" s="43"/>
      <c r="O149" s="44"/>
      <c r="P149" s="44"/>
      <c r="Q149" s="27"/>
      <c r="R149" s="43"/>
    </row>
    <row r="150" spans="1:18" x14ac:dyDescent="0.25">
      <c r="A150" s="49" t="s">
        <v>299</v>
      </c>
      <c r="B150" s="50" t="s">
        <v>68</v>
      </c>
      <c r="C150" s="50" t="s">
        <v>325</v>
      </c>
      <c r="D150" s="51" t="s">
        <v>300</v>
      </c>
      <c r="E150" s="50" t="s">
        <v>23</v>
      </c>
      <c r="F150" s="50">
        <v>2</v>
      </c>
      <c r="G150" s="26">
        <f t="shared" si="6"/>
        <v>0</v>
      </c>
      <c r="H150" s="31">
        <f t="shared" si="7"/>
        <v>0</v>
      </c>
      <c r="K150" s="43"/>
      <c r="L150" s="27"/>
      <c r="M150" s="44"/>
      <c r="N150" s="43"/>
      <c r="O150" s="44"/>
      <c r="P150" s="44"/>
      <c r="Q150" s="27"/>
      <c r="R150" s="43"/>
    </row>
    <row r="151" spans="1:18" x14ac:dyDescent="0.25">
      <c r="A151" s="49" t="s">
        <v>301</v>
      </c>
      <c r="B151" s="50" t="s">
        <v>68</v>
      </c>
      <c r="C151" s="50" t="s">
        <v>325</v>
      </c>
      <c r="D151" s="51" t="s">
        <v>302</v>
      </c>
      <c r="E151" s="50" t="s">
        <v>23</v>
      </c>
      <c r="F151" s="50">
        <v>1</v>
      </c>
      <c r="G151" s="26">
        <f t="shared" si="6"/>
        <v>0</v>
      </c>
      <c r="H151" s="31">
        <f t="shared" si="7"/>
        <v>0</v>
      </c>
      <c r="K151" s="43"/>
      <c r="L151" s="27"/>
      <c r="M151" s="44"/>
      <c r="N151" s="43"/>
      <c r="O151" s="44"/>
      <c r="P151" s="44"/>
      <c r="Q151" s="27"/>
      <c r="R151" s="43"/>
    </row>
    <row r="152" spans="1:18" x14ac:dyDescent="0.25">
      <c r="A152" s="49" t="s">
        <v>303</v>
      </c>
      <c r="B152" s="50" t="s">
        <v>68</v>
      </c>
      <c r="C152" s="50" t="s">
        <v>325</v>
      </c>
      <c r="D152" s="51" t="s">
        <v>234</v>
      </c>
      <c r="E152" s="50" t="s">
        <v>235</v>
      </c>
      <c r="F152" s="50">
        <v>233.1</v>
      </c>
      <c r="G152" s="26">
        <f t="shared" si="6"/>
        <v>0</v>
      </c>
      <c r="H152" s="31">
        <f t="shared" si="7"/>
        <v>0</v>
      </c>
      <c r="K152" s="43"/>
      <c r="L152" s="27"/>
      <c r="M152" s="44"/>
      <c r="N152" s="43"/>
      <c r="O152" s="44"/>
      <c r="P152" s="44"/>
      <c r="Q152" s="27"/>
      <c r="R152" s="43"/>
    </row>
    <row r="153" spans="1:18" ht="20.399999999999999" x14ac:dyDescent="0.25">
      <c r="A153" s="49" t="s">
        <v>304</v>
      </c>
      <c r="B153" s="50" t="s">
        <v>68</v>
      </c>
      <c r="C153" s="50" t="s">
        <v>325</v>
      </c>
      <c r="D153" s="51" t="s">
        <v>305</v>
      </c>
      <c r="E153" s="50" t="s">
        <v>213</v>
      </c>
      <c r="F153" s="50">
        <v>20</v>
      </c>
      <c r="G153" s="26">
        <f t="shared" si="6"/>
        <v>0</v>
      </c>
      <c r="H153" s="31">
        <f t="shared" si="7"/>
        <v>0</v>
      </c>
      <c r="K153" s="43"/>
      <c r="L153" s="27"/>
      <c r="M153" s="44"/>
      <c r="N153" s="43"/>
      <c r="O153" s="44"/>
      <c r="P153" s="44"/>
      <c r="Q153" s="27"/>
      <c r="R153" s="43"/>
    </row>
    <row r="154" spans="1:18" ht="20.399999999999999" x14ac:dyDescent="0.25">
      <c r="A154" s="49" t="s">
        <v>306</v>
      </c>
      <c r="B154" s="50" t="s">
        <v>68</v>
      </c>
      <c r="C154" s="50" t="s">
        <v>325</v>
      </c>
      <c r="D154" s="51" t="s">
        <v>257</v>
      </c>
      <c r="E154" s="50" t="s">
        <v>213</v>
      </c>
      <c r="F154" s="50">
        <v>6</v>
      </c>
      <c r="G154" s="26">
        <f t="shared" si="6"/>
        <v>0</v>
      </c>
      <c r="H154" s="31">
        <f t="shared" si="7"/>
        <v>0</v>
      </c>
      <c r="K154" s="43"/>
      <c r="L154" s="27"/>
      <c r="M154" s="44"/>
      <c r="N154" s="43"/>
      <c r="O154" s="44"/>
      <c r="P154" s="44"/>
      <c r="Q154" s="27"/>
      <c r="R154" s="43"/>
    </row>
    <row r="155" spans="1:18" x14ac:dyDescent="0.25">
      <c r="A155" s="49" t="s">
        <v>307</v>
      </c>
      <c r="B155" s="50"/>
      <c r="C155" s="50"/>
      <c r="D155" s="51"/>
      <c r="E155" s="50"/>
      <c r="F155" s="50"/>
      <c r="G155" s="26">
        <f t="shared" si="6"/>
        <v>0</v>
      </c>
      <c r="H155" s="31">
        <f t="shared" si="7"/>
        <v>0</v>
      </c>
      <c r="K155" s="43"/>
      <c r="L155" s="27"/>
      <c r="M155" s="44"/>
      <c r="N155" s="43"/>
      <c r="O155" s="44"/>
      <c r="P155" s="44"/>
      <c r="Q155" s="44"/>
      <c r="R155" s="43"/>
    </row>
    <row r="156" spans="1:18" x14ac:dyDescent="0.25">
      <c r="A156" s="139" t="s">
        <v>347</v>
      </c>
      <c r="B156" s="47" t="s">
        <v>68</v>
      </c>
      <c r="C156" s="47" t="s">
        <v>325</v>
      </c>
      <c r="D156" s="48" t="s">
        <v>341</v>
      </c>
      <c r="E156" s="47" t="s">
        <v>339</v>
      </c>
      <c r="F156" s="47">
        <v>73.5</v>
      </c>
      <c r="G156" s="26"/>
      <c r="H156" s="31"/>
      <c r="K156" s="43"/>
      <c r="L156" s="27"/>
      <c r="M156" s="27"/>
      <c r="N156" s="43"/>
      <c r="O156" s="27"/>
      <c r="P156" s="27"/>
      <c r="Q156" s="27"/>
      <c r="R156" s="43"/>
    </row>
    <row r="157" spans="1:18" x14ac:dyDescent="0.25">
      <c r="A157" s="139" t="s">
        <v>348</v>
      </c>
      <c r="B157" s="47" t="s">
        <v>68</v>
      </c>
      <c r="C157" s="47" t="s">
        <v>325</v>
      </c>
      <c r="D157" s="48" t="s">
        <v>342</v>
      </c>
      <c r="E157" s="47" t="s">
        <v>339</v>
      </c>
      <c r="F157" s="47">
        <v>260.39999999999998</v>
      </c>
      <c r="G157" s="26"/>
      <c r="H157" s="31"/>
      <c r="K157" s="43"/>
      <c r="L157" s="27"/>
      <c r="M157" s="27"/>
      <c r="N157" s="43"/>
      <c r="O157" s="27"/>
      <c r="P157" s="27"/>
      <c r="Q157" s="27"/>
      <c r="R157" s="43"/>
    </row>
    <row r="158" spans="1:18" x14ac:dyDescent="0.25">
      <c r="A158" s="135">
        <v>5</v>
      </c>
      <c r="B158" s="135"/>
      <c r="C158" s="135" t="s">
        <v>66</v>
      </c>
      <c r="D158" s="136" t="s">
        <v>135</v>
      </c>
      <c r="E158" s="50"/>
      <c r="F158" s="50"/>
      <c r="G158" s="26">
        <f t="shared" si="6"/>
        <v>0</v>
      </c>
      <c r="H158" s="31">
        <f t="shared" si="7"/>
        <v>0</v>
      </c>
      <c r="K158" s="27"/>
      <c r="L158" s="27"/>
      <c r="M158" s="27"/>
      <c r="N158" s="27"/>
      <c r="O158" s="27"/>
      <c r="P158" s="27"/>
      <c r="Q158" s="27"/>
      <c r="R158" s="27"/>
    </row>
    <row r="159" spans="1:18" x14ac:dyDescent="0.25">
      <c r="A159" s="49" t="s">
        <v>48</v>
      </c>
      <c r="B159" s="50" t="s">
        <v>68</v>
      </c>
      <c r="C159" s="50" t="s">
        <v>325</v>
      </c>
      <c r="D159" s="51" t="s">
        <v>67</v>
      </c>
      <c r="E159" s="50" t="s">
        <v>213</v>
      </c>
      <c r="F159" s="50">
        <v>1</v>
      </c>
      <c r="G159" s="26">
        <f t="shared" si="6"/>
        <v>0</v>
      </c>
      <c r="H159" s="31">
        <f t="shared" si="7"/>
        <v>0</v>
      </c>
      <c r="K159" s="41"/>
      <c r="L159" s="27"/>
      <c r="M159" s="44"/>
      <c r="N159" s="41"/>
      <c r="O159" s="44"/>
      <c r="P159" s="44"/>
      <c r="Q159" s="27"/>
      <c r="R159" s="41"/>
    </row>
    <row r="160" spans="1:18" ht="20.399999999999999" x14ac:dyDescent="0.25">
      <c r="A160" s="49" t="s">
        <v>49</v>
      </c>
      <c r="B160" s="50" t="s">
        <v>68</v>
      </c>
      <c r="C160" s="50" t="s">
        <v>325</v>
      </c>
      <c r="D160" s="51" t="s">
        <v>214</v>
      </c>
      <c r="E160" s="50" t="s">
        <v>69</v>
      </c>
      <c r="F160" s="50">
        <v>8</v>
      </c>
      <c r="G160" s="26">
        <f t="shared" si="6"/>
        <v>0</v>
      </c>
      <c r="H160" s="31">
        <f t="shared" si="7"/>
        <v>0</v>
      </c>
      <c r="K160" s="43"/>
      <c r="L160" s="27"/>
      <c r="M160" s="44"/>
      <c r="N160" s="43"/>
      <c r="O160" s="44"/>
      <c r="P160" s="44"/>
      <c r="Q160" s="27"/>
      <c r="R160" s="43"/>
    </row>
    <row r="161" spans="1:18" x14ac:dyDescent="0.25">
      <c r="A161" s="49" t="s">
        <v>50</v>
      </c>
      <c r="B161" s="50" t="s">
        <v>68</v>
      </c>
      <c r="C161" s="50" t="s">
        <v>325</v>
      </c>
      <c r="D161" s="51" t="s">
        <v>216</v>
      </c>
      <c r="E161" s="50" t="s">
        <v>69</v>
      </c>
      <c r="F161" s="50">
        <v>8</v>
      </c>
      <c r="G161" s="26">
        <f t="shared" si="6"/>
        <v>0</v>
      </c>
      <c r="H161" s="31">
        <f t="shared" si="7"/>
        <v>0</v>
      </c>
      <c r="K161" s="43"/>
      <c r="L161" s="27"/>
      <c r="M161" s="44"/>
      <c r="N161" s="43"/>
      <c r="O161" s="44"/>
      <c r="P161" s="44"/>
      <c r="Q161" s="27"/>
      <c r="R161" s="43"/>
    </row>
    <row r="162" spans="1:18" ht="20.399999999999999" x14ac:dyDescent="0.25">
      <c r="A162" s="49" t="s">
        <v>136</v>
      </c>
      <c r="B162" s="50" t="s">
        <v>68</v>
      </c>
      <c r="C162" s="50" t="s">
        <v>325</v>
      </c>
      <c r="D162" s="51" t="s">
        <v>217</v>
      </c>
      <c r="E162" s="50" t="s">
        <v>213</v>
      </c>
      <c r="F162" s="50">
        <v>2</v>
      </c>
      <c r="G162" s="26">
        <f t="shared" si="6"/>
        <v>0</v>
      </c>
      <c r="H162" s="31">
        <f t="shared" si="7"/>
        <v>0</v>
      </c>
      <c r="K162" s="43"/>
      <c r="L162" s="27"/>
      <c r="M162" s="44"/>
      <c r="N162" s="43"/>
      <c r="O162" s="44"/>
      <c r="P162" s="44"/>
      <c r="Q162" s="27"/>
      <c r="R162" s="43"/>
    </row>
    <row r="163" spans="1:18" ht="20.399999999999999" x14ac:dyDescent="0.25">
      <c r="A163" s="49" t="s">
        <v>137</v>
      </c>
      <c r="B163" s="50" t="s">
        <v>68</v>
      </c>
      <c r="C163" s="50" t="s">
        <v>325</v>
      </c>
      <c r="D163" s="51" t="s">
        <v>218</v>
      </c>
      <c r="E163" s="50" t="s">
        <v>69</v>
      </c>
      <c r="F163" s="50">
        <v>10</v>
      </c>
      <c r="G163" s="26">
        <f t="shared" si="6"/>
        <v>0</v>
      </c>
      <c r="H163" s="31">
        <f t="shared" si="7"/>
        <v>0</v>
      </c>
      <c r="K163" s="43"/>
      <c r="L163" s="27"/>
      <c r="M163" s="44"/>
      <c r="N163" s="43"/>
      <c r="O163" s="44"/>
      <c r="P163" s="44"/>
      <c r="Q163" s="27"/>
      <c r="R163" s="43"/>
    </row>
    <row r="164" spans="1:18" ht="20.399999999999999" x14ac:dyDescent="0.25">
      <c r="A164" s="49" t="s">
        <v>138</v>
      </c>
      <c r="B164" s="50" t="s">
        <v>68</v>
      </c>
      <c r="C164" s="50" t="s">
        <v>325</v>
      </c>
      <c r="D164" s="51" t="s">
        <v>219</v>
      </c>
      <c r="E164" s="50" t="s">
        <v>23</v>
      </c>
      <c r="F164" s="50">
        <v>2</v>
      </c>
      <c r="G164" s="26">
        <f t="shared" si="6"/>
        <v>0</v>
      </c>
      <c r="H164" s="31">
        <f t="shared" si="7"/>
        <v>0</v>
      </c>
      <c r="K164" s="43"/>
      <c r="L164" s="27"/>
      <c r="M164" s="44"/>
      <c r="N164" s="43"/>
      <c r="O164" s="44"/>
      <c r="P164" s="44"/>
      <c r="Q164" s="27"/>
      <c r="R164" s="43"/>
    </row>
    <row r="165" spans="1:18" ht="20.399999999999999" x14ac:dyDescent="0.25">
      <c r="A165" s="49" t="s">
        <v>139</v>
      </c>
      <c r="B165" s="50" t="s">
        <v>68</v>
      </c>
      <c r="C165" s="50" t="s">
        <v>325</v>
      </c>
      <c r="D165" s="51" t="s">
        <v>220</v>
      </c>
      <c r="E165" s="50" t="s">
        <v>23</v>
      </c>
      <c r="F165" s="50">
        <v>2</v>
      </c>
      <c r="G165" s="26">
        <f t="shared" si="6"/>
        <v>0</v>
      </c>
      <c r="H165" s="31">
        <f t="shared" si="7"/>
        <v>0</v>
      </c>
      <c r="K165" s="43"/>
      <c r="L165" s="27"/>
      <c r="M165" s="44"/>
      <c r="N165" s="43"/>
      <c r="O165" s="44"/>
      <c r="P165" s="44"/>
      <c r="Q165" s="27"/>
      <c r="R165" s="43"/>
    </row>
    <row r="166" spans="1:18" x14ac:dyDescent="0.25">
      <c r="A166" s="49" t="s">
        <v>140</v>
      </c>
      <c r="B166" s="50" t="s">
        <v>68</v>
      </c>
      <c r="C166" s="50" t="s">
        <v>325</v>
      </c>
      <c r="D166" s="51" t="s">
        <v>75</v>
      </c>
      <c r="E166" s="50" t="s">
        <v>23</v>
      </c>
      <c r="F166" s="50">
        <v>6</v>
      </c>
      <c r="G166" s="26">
        <f t="shared" si="6"/>
        <v>0</v>
      </c>
      <c r="H166" s="31">
        <f t="shared" si="7"/>
        <v>0</v>
      </c>
      <c r="K166" s="43"/>
      <c r="L166" s="27"/>
      <c r="M166" s="44"/>
      <c r="N166" s="43"/>
      <c r="O166" s="44"/>
      <c r="P166" s="44"/>
      <c r="Q166" s="27"/>
      <c r="R166" s="43"/>
    </row>
    <row r="167" spans="1:18" ht="20.399999999999999" x14ac:dyDescent="0.25">
      <c r="A167" s="49" t="s">
        <v>141</v>
      </c>
      <c r="B167" s="50" t="s">
        <v>68</v>
      </c>
      <c r="C167" s="50" t="s">
        <v>325</v>
      </c>
      <c r="D167" s="51" t="s">
        <v>78</v>
      </c>
      <c r="E167" s="50" t="s">
        <v>23</v>
      </c>
      <c r="F167" s="50">
        <v>2</v>
      </c>
      <c r="G167" s="26">
        <f t="shared" si="6"/>
        <v>0</v>
      </c>
      <c r="H167" s="31">
        <f t="shared" si="7"/>
        <v>0</v>
      </c>
      <c r="K167" s="43"/>
      <c r="L167" s="27"/>
      <c r="M167" s="44"/>
      <c r="N167" s="43"/>
      <c r="O167" s="44"/>
      <c r="P167" s="44"/>
      <c r="Q167" s="27"/>
      <c r="R167" s="43"/>
    </row>
    <row r="168" spans="1:18" ht="20.399999999999999" x14ac:dyDescent="0.25">
      <c r="A168" s="49" t="s">
        <v>142</v>
      </c>
      <c r="B168" s="50" t="s">
        <v>68</v>
      </c>
      <c r="C168" s="50" t="s">
        <v>325</v>
      </c>
      <c r="D168" s="51" t="s">
        <v>80</v>
      </c>
      <c r="E168" s="50" t="s">
        <v>23</v>
      </c>
      <c r="F168" s="50">
        <v>4</v>
      </c>
      <c r="G168" s="26">
        <f t="shared" si="6"/>
        <v>0</v>
      </c>
      <c r="H168" s="31">
        <f t="shared" si="7"/>
        <v>0</v>
      </c>
      <c r="K168" s="43"/>
      <c r="L168" s="27"/>
      <c r="M168" s="44"/>
      <c r="N168" s="43"/>
      <c r="O168" s="44"/>
      <c r="P168" s="44"/>
      <c r="Q168" s="27"/>
      <c r="R168" s="43"/>
    </row>
    <row r="169" spans="1:18" ht="20.399999999999999" x14ac:dyDescent="0.25">
      <c r="A169" s="49" t="s">
        <v>143</v>
      </c>
      <c r="B169" s="50" t="s">
        <v>68</v>
      </c>
      <c r="C169" s="50" t="s">
        <v>325</v>
      </c>
      <c r="D169" s="51" t="s">
        <v>82</v>
      </c>
      <c r="E169" s="50" t="s">
        <v>23</v>
      </c>
      <c r="F169" s="50">
        <v>2</v>
      </c>
      <c r="G169" s="26">
        <f t="shared" si="6"/>
        <v>0</v>
      </c>
      <c r="H169" s="31">
        <f t="shared" si="7"/>
        <v>0</v>
      </c>
      <c r="K169" s="43"/>
      <c r="L169" s="27"/>
      <c r="M169" s="44"/>
      <c r="N169" s="43"/>
      <c r="O169" s="44"/>
      <c r="P169" s="44"/>
      <c r="Q169" s="27"/>
      <c r="R169" s="43"/>
    </row>
    <row r="170" spans="1:18" x14ac:dyDescent="0.25">
      <c r="A170" s="49" t="s">
        <v>144</v>
      </c>
      <c r="B170" s="50" t="s">
        <v>68</v>
      </c>
      <c r="C170" s="50" t="s">
        <v>325</v>
      </c>
      <c r="D170" s="51" t="s">
        <v>222</v>
      </c>
      <c r="E170" s="50" t="s">
        <v>23</v>
      </c>
      <c r="F170" s="50">
        <v>1</v>
      </c>
      <c r="G170" s="26">
        <f t="shared" si="6"/>
        <v>0</v>
      </c>
      <c r="H170" s="31">
        <f t="shared" si="7"/>
        <v>0</v>
      </c>
      <c r="K170" s="43"/>
      <c r="L170" s="27"/>
      <c r="M170" s="44"/>
      <c r="N170" s="43"/>
      <c r="O170" s="44"/>
      <c r="P170" s="44"/>
      <c r="Q170" s="27"/>
      <c r="R170" s="43"/>
    </row>
    <row r="171" spans="1:18" x14ac:dyDescent="0.25">
      <c r="A171" s="49" t="s">
        <v>145</v>
      </c>
      <c r="B171" s="50" t="s">
        <v>68</v>
      </c>
      <c r="C171" s="50" t="s">
        <v>325</v>
      </c>
      <c r="D171" s="51" t="s">
        <v>223</v>
      </c>
      <c r="E171" s="50" t="s">
        <v>23</v>
      </c>
      <c r="F171" s="50">
        <v>1</v>
      </c>
      <c r="G171" s="26">
        <f t="shared" si="6"/>
        <v>0</v>
      </c>
      <c r="H171" s="31">
        <f t="shared" si="7"/>
        <v>0</v>
      </c>
      <c r="K171" s="43"/>
      <c r="L171" s="27"/>
      <c r="M171" s="44"/>
      <c r="N171" s="43"/>
      <c r="O171" s="44"/>
      <c r="P171" s="44"/>
      <c r="Q171" s="27"/>
      <c r="R171" s="43"/>
    </row>
    <row r="172" spans="1:18" x14ac:dyDescent="0.25">
      <c r="A172" s="49" t="s">
        <v>146</v>
      </c>
      <c r="B172" s="50" t="s">
        <v>68</v>
      </c>
      <c r="C172" s="50" t="s">
        <v>325</v>
      </c>
      <c r="D172" s="51" t="s">
        <v>224</v>
      </c>
      <c r="E172" s="50" t="s">
        <v>23</v>
      </c>
      <c r="F172" s="50">
        <v>2</v>
      </c>
      <c r="G172" s="26">
        <f t="shared" si="6"/>
        <v>0</v>
      </c>
      <c r="H172" s="31">
        <f t="shared" si="7"/>
        <v>0</v>
      </c>
      <c r="K172" s="43"/>
      <c r="L172" s="27"/>
      <c r="M172" s="44"/>
      <c r="N172" s="43"/>
      <c r="O172" s="44"/>
      <c r="P172" s="44"/>
      <c r="Q172" s="27"/>
      <c r="R172" s="43"/>
    </row>
    <row r="173" spans="1:18" x14ac:dyDescent="0.25">
      <c r="A173" s="49" t="s">
        <v>147</v>
      </c>
      <c r="B173" s="50" t="s">
        <v>68</v>
      </c>
      <c r="C173" s="50" t="s">
        <v>325</v>
      </c>
      <c r="D173" s="51" t="s">
        <v>225</v>
      </c>
      <c r="E173" s="50" t="s">
        <v>23</v>
      </c>
      <c r="F173" s="50">
        <v>2</v>
      </c>
      <c r="G173" s="26">
        <f t="shared" si="6"/>
        <v>0</v>
      </c>
      <c r="H173" s="31">
        <f t="shared" si="7"/>
        <v>0</v>
      </c>
      <c r="K173" s="43"/>
      <c r="L173" s="27"/>
      <c r="M173" s="44"/>
      <c r="N173" s="43"/>
      <c r="O173" s="44"/>
      <c r="P173" s="44"/>
      <c r="Q173" s="27"/>
      <c r="R173" s="43"/>
    </row>
    <row r="174" spans="1:18" ht="20.399999999999999" x14ac:dyDescent="0.25">
      <c r="A174" s="49" t="s">
        <v>148</v>
      </c>
      <c r="B174" s="50" t="s">
        <v>68</v>
      </c>
      <c r="C174" s="50" t="s">
        <v>325</v>
      </c>
      <c r="D174" s="51" t="s">
        <v>240</v>
      </c>
      <c r="E174" s="50" t="s">
        <v>23</v>
      </c>
      <c r="F174" s="50">
        <v>6</v>
      </c>
      <c r="G174" s="26">
        <f t="shared" si="6"/>
        <v>0</v>
      </c>
      <c r="H174" s="31">
        <f t="shared" si="7"/>
        <v>0</v>
      </c>
      <c r="K174" s="43"/>
      <c r="L174" s="27"/>
      <c r="M174" s="44"/>
      <c r="N174" s="43"/>
      <c r="O174" s="44"/>
      <c r="P174" s="44"/>
      <c r="Q174" s="27"/>
      <c r="R174" s="43"/>
    </row>
    <row r="175" spans="1:18" x14ac:dyDescent="0.25">
      <c r="A175" s="49" t="s">
        <v>149</v>
      </c>
      <c r="B175" s="50" t="s">
        <v>68</v>
      </c>
      <c r="C175" s="50" t="s">
        <v>325</v>
      </c>
      <c r="D175" s="51" t="s">
        <v>244</v>
      </c>
      <c r="E175" s="50" t="s">
        <v>23</v>
      </c>
      <c r="F175" s="50">
        <v>2</v>
      </c>
      <c r="G175" s="26">
        <f t="shared" si="6"/>
        <v>0</v>
      </c>
      <c r="H175" s="31">
        <f t="shared" si="7"/>
        <v>0</v>
      </c>
      <c r="K175" s="43"/>
      <c r="L175" s="27"/>
      <c r="M175" s="44"/>
      <c r="N175" s="43"/>
      <c r="O175" s="44"/>
      <c r="P175" s="44"/>
      <c r="Q175" s="27"/>
      <c r="R175" s="43"/>
    </row>
    <row r="176" spans="1:18" x14ac:dyDescent="0.25">
      <c r="A176" s="49" t="s">
        <v>150</v>
      </c>
      <c r="B176" s="50" t="s">
        <v>68</v>
      </c>
      <c r="C176" s="50" t="s">
        <v>325</v>
      </c>
      <c r="D176" s="51" t="s">
        <v>242</v>
      </c>
      <c r="E176" s="50" t="s">
        <v>23</v>
      </c>
      <c r="F176" s="50">
        <v>1</v>
      </c>
      <c r="G176" s="26">
        <f t="shared" si="6"/>
        <v>0</v>
      </c>
      <c r="H176" s="31">
        <f t="shared" si="7"/>
        <v>0</v>
      </c>
      <c r="K176" s="43"/>
      <c r="L176" s="27"/>
      <c r="M176" s="44"/>
      <c r="N176" s="43"/>
      <c r="O176" s="44"/>
      <c r="P176" s="44"/>
      <c r="Q176" s="27"/>
      <c r="R176" s="43"/>
    </row>
    <row r="177" spans="1:18" x14ac:dyDescent="0.25">
      <c r="A177" s="49" t="s">
        <v>200</v>
      </c>
      <c r="B177" s="50" t="s">
        <v>68</v>
      </c>
      <c r="C177" s="50" t="s">
        <v>325</v>
      </c>
      <c r="D177" s="51" t="s">
        <v>243</v>
      </c>
      <c r="E177" s="50" t="s">
        <v>23</v>
      </c>
      <c r="F177" s="50">
        <v>1</v>
      </c>
      <c r="G177" s="26">
        <f t="shared" si="6"/>
        <v>0</v>
      </c>
      <c r="H177" s="31">
        <f t="shared" si="7"/>
        <v>0</v>
      </c>
      <c r="K177" s="43"/>
      <c r="L177" s="27"/>
      <c r="M177" s="44"/>
      <c r="N177" s="43"/>
      <c r="O177" s="44"/>
      <c r="P177" s="44"/>
      <c r="Q177" s="27"/>
      <c r="R177" s="43"/>
    </row>
    <row r="178" spans="1:18" x14ac:dyDescent="0.25">
      <c r="A178" s="49" t="s">
        <v>201</v>
      </c>
      <c r="B178" s="50" t="s">
        <v>68</v>
      </c>
      <c r="C178" s="50" t="s">
        <v>325</v>
      </c>
      <c r="D178" s="51" t="s">
        <v>259</v>
      </c>
      <c r="E178" s="50" t="s">
        <v>23</v>
      </c>
      <c r="F178" s="50">
        <v>2</v>
      </c>
      <c r="G178" s="26">
        <f t="shared" si="6"/>
        <v>0</v>
      </c>
      <c r="H178" s="31">
        <f t="shared" si="7"/>
        <v>0</v>
      </c>
      <c r="K178" s="43"/>
      <c r="L178" s="27"/>
      <c r="M178" s="44"/>
      <c r="N178" s="43"/>
      <c r="O178" s="44"/>
      <c r="P178" s="44"/>
      <c r="Q178" s="27"/>
      <c r="R178" s="43"/>
    </row>
    <row r="179" spans="1:18" x14ac:dyDescent="0.25">
      <c r="A179" s="49" t="s">
        <v>202</v>
      </c>
      <c r="B179" s="50" t="s">
        <v>68</v>
      </c>
      <c r="C179" s="50" t="s">
        <v>325</v>
      </c>
      <c r="D179" s="51" t="s">
        <v>232</v>
      </c>
      <c r="E179" s="50" t="s">
        <v>23</v>
      </c>
      <c r="F179" s="50">
        <v>3</v>
      </c>
      <c r="G179" s="26">
        <f t="shared" si="6"/>
        <v>0</v>
      </c>
      <c r="H179" s="31">
        <f t="shared" si="7"/>
        <v>0</v>
      </c>
      <c r="K179" s="43"/>
      <c r="L179" s="27"/>
      <c r="M179" s="44"/>
      <c r="N179" s="43"/>
      <c r="O179" s="44"/>
      <c r="P179" s="44"/>
      <c r="Q179" s="27"/>
      <c r="R179" s="43"/>
    </row>
    <row r="180" spans="1:18" x14ac:dyDescent="0.25">
      <c r="A180" s="49" t="s">
        <v>203</v>
      </c>
      <c r="B180" s="50" t="s">
        <v>68</v>
      </c>
      <c r="C180" s="50" t="s">
        <v>325</v>
      </c>
      <c r="D180" s="51" t="s">
        <v>245</v>
      </c>
      <c r="E180" s="50" t="s">
        <v>23</v>
      </c>
      <c r="F180" s="50">
        <v>3</v>
      </c>
      <c r="G180" s="26">
        <f t="shared" si="6"/>
        <v>0</v>
      </c>
      <c r="H180" s="31">
        <f t="shared" si="7"/>
        <v>0</v>
      </c>
      <c r="K180" s="43"/>
      <c r="L180" s="27"/>
      <c r="M180" s="44"/>
      <c r="N180" s="43"/>
      <c r="O180" s="44"/>
      <c r="P180" s="44"/>
      <c r="Q180" s="27"/>
      <c r="R180" s="43"/>
    </row>
    <row r="181" spans="1:18" x14ac:dyDescent="0.25">
      <c r="A181" s="49" t="s">
        <v>204</v>
      </c>
      <c r="B181" s="50" t="s">
        <v>68</v>
      </c>
      <c r="C181" s="50" t="s">
        <v>325</v>
      </c>
      <c r="D181" s="51" t="s">
        <v>246</v>
      </c>
      <c r="E181" s="50" t="s">
        <v>23</v>
      </c>
      <c r="F181" s="50">
        <v>1</v>
      </c>
      <c r="G181" s="26">
        <f t="shared" si="6"/>
        <v>0</v>
      </c>
      <c r="H181" s="31">
        <f t="shared" si="7"/>
        <v>0</v>
      </c>
      <c r="K181" s="43"/>
      <c r="L181" s="27"/>
      <c r="M181" s="44"/>
      <c r="N181" s="43"/>
      <c r="O181" s="44"/>
      <c r="P181" s="44"/>
      <c r="Q181" s="27"/>
      <c r="R181" s="43"/>
    </row>
    <row r="182" spans="1:18" x14ac:dyDescent="0.25">
      <c r="A182" s="49" t="s">
        <v>308</v>
      </c>
      <c r="B182" s="50" t="s">
        <v>68</v>
      </c>
      <c r="C182" s="50" t="s">
        <v>325</v>
      </c>
      <c r="D182" s="51" t="s">
        <v>247</v>
      </c>
      <c r="E182" s="50" t="s">
        <v>23</v>
      </c>
      <c r="F182" s="50">
        <v>1</v>
      </c>
      <c r="G182" s="26">
        <f t="shared" si="6"/>
        <v>0</v>
      </c>
      <c r="H182" s="31">
        <f t="shared" si="7"/>
        <v>0</v>
      </c>
      <c r="K182" s="43"/>
      <c r="L182" s="27"/>
      <c r="M182" s="44"/>
      <c r="N182" s="43"/>
      <c r="O182" s="44"/>
      <c r="P182" s="44"/>
      <c r="Q182" s="27"/>
      <c r="R182" s="43"/>
    </row>
    <row r="183" spans="1:18" x14ac:dyDescent="0.25">
      <c r="A183" s="49" t="s">
        <v>309</v>
      </c>
      <c r="B183" s="50" t="s">
        <v>68</v>
      </c>
      <c r="C183" s="50" t="s">
        <v>325</v>
      </c>
      <c r="D183" s="51" t="s">
        <v>261</v>
      </c>
      <c r="E183" s="50" t="s">
        <v>23</v>
      </c>
      <c r="F183" s="50">
        <v>1</v>
      </c>
      <c r="G183" s="26">
        <f t="shared" si="6"/>
        <v>0</v>
      </c>
      <c r="H183" s="31">
        <f t="shared" si="7"/>
        <v>0</v>
      </c>
      <c r="K183" s="43"/>
      <c r="L183" s="27"/>
      <c r="M183" s="44"/>
      <c r="N183" s="43"/>
      <c r="O183" s="44"/>
      <c r="P183" s="44"/>
      <c r="Q183" s="27"/>
      <c r="R183" s="43"/>
    </row>
    <row r="184" spans="1:18" x14ac:dyDescent="0.25">
      <c r="A184" s="49" t="s">
        <v>310</v>
      </c>
      <c r="B184" s="50" t="s">
        <v>68</v>
      </c>
      <c r="C184" s="50" t="s">
        <v>325</v>
      </c>
      <c r="D184" s="51" t="s">
        <v>263</v>
      </c>
      <c r="E184" s="50" t="s">
        <v>23</v>
      </c>
      <c r="F184" s="50">
        <v>1</v>
      </c>
      <c r="G184" s="26">
        <f t="shared" si="6"/>
        <v>0</v>
      </c>
      <c r="H184" s="31">
        <f t="shared" si="7"/>
        <v>0</v>
      </c>
      <c r="K184" s="43"/>
      <c r="L184" s="27"/>
      <c r="M184" s="44"/>
      <c r="N184" s="43"/>
      <c r="O184" s="44"/>
      <c r="P184" s="44"/>
      <c r="Q184" s="27"/>
      <c r="R184" s="43"/>
    </row>
    <row r="185" spans="1:18" x14ac:dyDescent="0.25">
      <c r="A185" s="49" t="s">
        <v>311</v>
      </c>
      <c r="B185" s="50" t="s">
        <v>68</v>
      </c>
      <c r="C185" s="50" t="s">
        <v>325</v>
      </c>
      <c r="D185" s="51" t="s">
        <v>249</v>
      </c>
      <c r="E185" s="50" t="s">
        <v>23</v>
      </c>
      <c r="F185" s="50">
        <v>2</v>
      </c>
      <c r="G185" s="26">
        <f t="shared" si="6"/>
        <v>0</v>
      </c>
      <c r="H185" s="31">
        <f t="shared" si="7"/>
        <v>0</v>
      </c>
      <c r="K185" s="43"/>
      <c r="L185" s="27"/>
      <c r="M185" s="44"/>
      <c r="N185" s="43"/>
      <c r="O185" s="44"/>
      <c r="P185" s="44"/>
      <c r="Q185" s="27"/>
      <c r="R185" s="43"/>
    </row>
    <row r="186" spans="1:18" x14ac:dyDescent="0.25">
      <c r="A186" s="49" t="s">
        <v>312</v>
      </c>
      <c r="B186" s="50" t="s">
        <v>68</v>
      </c>
      <c r="C186" s="50" t="s">
        <v>325</v>
      </c>
      <c r="D186" s="51" t="s">
        <v>251</v>
      </c>
      <c r="E186" s="50" t="s">
        <v>23</v>
      </c>
      <c r="F186" s="50">
        <v>1</v>
      </c>
      <c r="G186" s="26">
        <f t="shared" si="6"/>
        <v>0</v>
      </c>
      <c r="H186" s="31">
        <f t="shared" si="7"/>
        <v>0</v>
      </c>
      <c r="K186" s="43"/>
      <c r="L186" s="27"/>
      <c r="M186" s="44"/>
      <c r="N186" s="43"/>
      <c r="O186" s="44"/>
      <c r="P186" s="44"/>
      <c r="Q186" s="27"/>
      <c r="R186" s="43"/>
    </row>
    <row r="187" spans="1:18" x14ac:dyDescent="0.25">
      <c r="A187" s="49" t="s">
        <v>313</v>
      </c>
      <c r="B187" s="50" t="s">
        <v>68</v>
      </c>
      <c r="C187" s="50" t="s">
        <v>325</v>
      </c>
      <c r="D187" s="51" t="s">
        <v>253</v>
      </c>
      <c r="E187" s="50" t="s">
        <v>23</v>
      </c>
      <c r="F187" s="50">
        <v>1</v>
      </c>
      <c r="G187" s="26">
        <f t="shared" si="6"/>
        <v>0</v>
      </c>
      <c r="H187" s="31">
        <f t="shared" si="7"/>
        <v>0</v>
      </c>
      <c r="K187" s="43"/>
      <c r="L187" s="27"/>
      <c r="M187" s="44"/>
      <c r="N187" s="43"/>
      <c r="O187" s="44"/>
      <c r="P187" s="44"/>
      <c r="Q187" s="27"/>
      <c r="R187" s="43"/>
    </row>
    <row r="188" spans="1:18" x14ac:dyDescent="0.25">
      <c r="A188" s="49" t="s">
        <v>314</v>
      </c>
      <c r="B188" s="50" t="s">
        <v>68</v>
      </c>
      <c r="C188" s="50" t="s">
        <v>325</v>
      </c>
      <c r="D188" s="51" t="s">
        <v>234</v>
      </c>
      <c r="E188" s="50" t="s">
        <v>235</v>
      </c>
      <c r="F188" s="50">
        <v>11.8</v>
      </c>
      <c r="G188" s="26">
        <f t="shared" si="6"/>
        <v>0</v>
      </c>
      <c r="H188" s="31">
        <f t="shared" si="7"/>
        <v>0</v>
      </c>
      <c r="K188" s="43"/>
      <c r="L188" s="27"/>
      <c r="M188" s="44"/>
      <c r="N188" s="43"/>
      <c r="O188" s="44"/>
      <c r="P188" s="44"/>
      <c r="Q188" s="27"/>
      <c r="R188" s="43"/>
    </row>
    <row r="189" spans="1:18" ht="20.399999999999999" x14ac:dyDescent="0.25">
      <c r="A189" s="49" t="s">
        <v>315</v>
      </c>
      <c r="B189" s="50" t="s">
        <v>68</v>
      </c>
      <c r="C189" s="50" t="s">
        <v>325</v>
      </c>
      <c r="D189" s="51" t="s">
        <v>237</v>
      </c>
      <c r="E189" s="50" t="s">
        <v>213</v>
      </c>
      <c r="F189" s="50">
        <v>16</v>
      </c>
      <c r="G189" s="26">
        <f t="shared" si="6"/>
        <v>0</v>
      </c>
      <c r="H189" s="31">
        <f t="shared" si="7"/>
        <v>0</v>
      </c>
      <c r="K189" s="43"/>
      <c r="L189" s="27"/>
      <c r="M189" s="44"/>
      <c r="N189" s="43"/>
      <c r="O189" s="44"/>
      <c r="P189" s="44"/>
      <c r="Q189" s="27"/>
      <c r="R189" s="43"/>
    </row>
    <row r="190" spans="1:18" ht="20.399999999999999" x14ac:dyDescent="0.25">
      <c r="A190" s="49" t="s">
        <v>316</v>
      </c>
      <c r="B190" s="50" t="s">
        <v>68</v>
      </c>
      <c r="C190" s="50" t="s">
        <v>325</v>
      </c>
      <c r="D190" s="51" t="s">
        <v>257</v>
      </c>
      <c r="E190" s="50" t="s">
        <v>213</v>
      </c>
      <c r="F190" s="50">
        <v>4</v>
      </c>
      <c r="G190" s="26">
        <f t="shared" si="6"/>
        <v>0</v>
      </c>
      <c r="H190" s="31">
        <f t="shared" si="7"/>
        <v>0</v>
      </c>
      <c r="K190" s="43"/>
      <c r="L190" s="27"/>
      <c r="M190" s="44"/>
      <c r="N190" s="43"/>
      <c r="O190" s="44"/>
      <c r="P190" s="44"/>
      <c r="Q190" s="27"/>
      <c r="R190" s="43"/>
    </row>
    <row r="191" spans="1:18" x14ac:dyDescent="0.25">
      <c r="A191" s="49" t="s">
        <v>317</v>
      </c>
      <c r="B191" s="50"/>
      <c r="C191" s="50"/>
      <c r="D191" s="51"/>
      <c r="E191" s="50"/>
      <c r="F191" s="50"/>
      <c r="G191" s="26">
        <f t="shared" si="6"/>
        <v>0</v>
      </c>
      <c r="H191" s="31">
        <f t="shared" si="7"/>
        <v>0</v>
      </c>
      <c r="K191" s="43"/>
      <c r="L191" s="27"/>
      <c r="M191" s="44"/>
      <c r="N191" s="43"/>
      <c r="O191" s="44"/>
      <c r="P191" s="44"/>
      <c r="Q191" s="44"/>
      <c r="R191" s="43"/>
    </row>
    <row r="192" spans="1:18" x14ac:dyDescent="0.25">
      <c r="A192" s="139" t="s">
        <v>349</v>
      </c>
      <c r="B192" s="47" t="s">
        <v>68</v>
      </c>
      <c r="C192" s="47" t="s">
        <v>325</v>
      </c>
      <c r="D192" s="48" t="s">
        <v>341</v>
      </c>
      <c r="E192" s="47" t="s">
        <v>339</v>
      </c>
      <c r="F192" s="47">
        <v>67.8</v>
      </c>
      <c r="G192" s="26"/>
      <c r="H192" s="31"/>
      <c r="K192" s="43"/>
      <c r="L192" s="27"/>
      <c r="M192" s="27"/>
      <c r="N192" s="43"/>
      <c r="O192" s="27"/>
      <c r="P192" s="27"/>
      <c r="Q192" s="27"/>
      <c r="R192" s="43"/>
    </row>
    <row r="193" spans="1:18" x14ac:dyDescent="0.25">
      <c r="A193" s="139" t="s">
        <v>350</v>
      </c>
      <c r="B193" s="47" t="s">
        <v>68</v>
      </c>
      <c r="C193" s="47" t="s">
        <v>325</v>
      </c>
      <c r="D193" s="48" t="s">
        <v>342</v>
      </c>
      <c r="E193" s="47" t="s">
        <v>339</v>
      </c>
      <c r="F193" s="47">
        <v>369.45</v>
      </c>
      <c r="G193" s="26"/>
      <c r="H193" s="31"/>
      <c r="K193" s="43"/>
      <c r="L193" s="27"/>
      <c r="M193" s="27"/>
      <c r="N193" s="43"/>
      <c r="O193" s="27"/>
      <c r="P193" s="27"/>
      <c r="Q193" s="27"/>
      <c r="R193" s="43"/>
    </row>
    <row r="194" spans="1:18" x14ac:dyDescent="0.25">
      <c r="A194" s="135">
        <v>6</v>
      </c>
      <c r="B194" s="50"/>
      <c r="C194" s="135" t="s">
        <v>66</v>
      </c>
      <c r="D194" s="136" t="s">
        <v>151</v>
      </c>
      <c r="E194" s="50"/>
      <c r="F194" s="50"/>
      <c r="G194" s="26">
        <f t="shared" si="6"/>
        <v>0</v>
      </c>
      <c r="H194" s="31">
        <f t="shared" si="7"/>
        <v>0</v>
      </c>
      <c r="K194" s="27"/>
      <c r="L194" s="27"/>
      <c r="M194" s="27"/>
      <c r="N194" s="27"/>
      <c r="O194" s="27"/>
      <c r="P194" s="27"/>
      <c r="Q194" s="27"/>
      <c r="R194" s="27"/>
    </row>
    <row r="195" spans="1:18" x14ac:dyDescent="0.25">
      <c r="A195" s="49" t="s">
        <v>51</v>
      </c>
      <c r="B195" s="50" t="s">
        <v>68</v>
      </c>
      <c r="C195" s="50" t="s">
        <v>325</v>
      </c>
      <c r="D195" s="51" t="s">
        <v>67</v>
      </c>
      <c r="E195" s="50" t="s">
        <v>213</v>
      </c>
      <c r="F195" s="50">
        <v>1</v>
      </c>
      <c r="G195" s="26">
        <f t="shared" si="6"/>
        <v>0</v>
      </c>
      <c r="H195" s="31">
        <f t="shared" si="7"/>
        <v>0</v>
      </c>
      <c r="K195" s="41"/>
      <c r="L195" s="27"/>
      <c r="M195" s="44"/>
      <c r="N195" s="41"/>
      <c r="O195" s="44"/>
      <c r="P195" s="44"/>
      <c r="Q195" s="27"/>
      <c r="R195" s="41"/>
    </row>
    <row r="196" spans="1:18" ht="20.399999999999999" x14ac:dyDescent="0.25">
      <c r="A196" s="49" t="s">
        <v>52</v>
      </c>
      <c r="B196" s="50" t="s">
        <v>68</v>
      </c>
      <c r="C196" s="50" t="s">
        <v>325</v>
      </c>
      <c r="D196" s="51" t="s">
        <v>214</v>
      </c>
      <c r="E196" s="50" t="s">
        <v>69</v>
      </c>
      <c r="F196" s="50">
        <v>6</v>
      </c>
      <c r="G196" s="26">
        <f t="shared" si="6"/>
        <v>0</v>
      </c>
      <c r="H196" s="31">
        <f t="shared" si="7"/>
        <v>0</v>
      </c>
      <c r="K196" s="43"/>
      <c r="L196" s="27"/>
      <c r="M196" s="44"/>
      <c r="N196" s="43"/>
      <c r="O196" s="44"/>
      <c r="P196" s="44"/>
      <c r="Q196" s="27"/>
      <c r="R196" s="43"/>
    </row>
    <row r="197" spans="1:18" x14ac:dyDescent="0.25">
      <c r="A197" s="49" t="s">
        <v>53</v>
      </c>
      <c r="B197" s="50" t="s">
        <v>68</v>
      </c>
      <c r="C197" s="50" t="s">
        <v>325</v>
      </c>
      <c r="D197" s="51" t="s">
        <v>215</v>
      </c>
      <c r="E197" s="50" t="s">
        <v>69</v>
      </c>
      <c r="F197" s="50">
        <v>2</v>
      </c>
      <c r="G197" s="26">
        <f t="shared" si="6"/>
        <v>0</v>
      </c>
      <c r="H197" s="31">
        <f t="shared" si="7"/>
        <v>0</v>
      </c>
      <c r="K197" s="43"/>
      <c r="L197" s="27"/>
      <c r="M197" s="44"/>
      <c r="N197" s="43"/>
      <c r="O197" s="44"/>
      <c r="P197" s="44"/>
      <c r="Q197" s="27"/>
      <c r="R197" s="43"/>
    </row>
    <row r="198" spans="1:18" x14ac:dyDescent="0.25">
      <c r="A198" s="49" t="s">
        <v>54</v>
      </c>
      <c r="B198" s="50" t="s">
        <v>68</v>
      </c>
      <c r="C198" s="50" t="s">
        <v>325</v>
      </c>
      <c r="D198" s="51" t="s">
        <v>216</v>
      </c>
      <c r="E198" s="50" t="s">
        <v>69</v>
      </c>
      <c r="F198" s="50">
        <v>8</v>
      </c>
      <c r="G198" s="26">
        <f t="shared" si="6"/>
        <v>0</v>
      </c>
      <c r="H198" s="31">
        <f t="shared" si="7"/>
        <v>0</v>
      </c>
      <c r="K198" s="43"/>
      <c r="L198" s="27"/>
      <c r="M198" s="44"/>
      <c r="N198" s="43"/>
      <c r="O198" s="44"/>
      <c r="P198" s="44"/>
      <c r="Q198" s="27"/>
      <c r="R198" s="43"/>
    </row>
    <row r="199" spans="1:18" ht="20.399999999999999" x14ac:dyDescent="0.25">
      <c r="A199" s="49" t="s">
        <v>55</v>
      </c>
      <c r="B199" s="50" t="s">
        <v>68</v>
      </c>
      <c r="C199" s="50" t="s">
        <v>325</v>
      </c>
      <c r="D199" s="51" t="s">
        <v>217</v>
      </c>
      <c r="E199" s="50" t="s">
        <v>213</v>
      </c>
      <c r="F199" s="50">
        <v>2</v>
      </c>
      <c r="G199" s="26">
        <f t="shared" ref="G199:G225" si="8">ROUND(J199*$K$1,2)</f>
        <v>0</v>
      </c>
      <c r="H199" s="31">
        <f t="shared" ref="H199:H225" si="9">ROUND($F199*G199,2)</f>
        <v>0</v>
      </c>
      <c r="K199" s="43"/>
      <c r="L199" s="27"/>
      <c r="M199" s="44"/>
      <c r="N199" s="43"/>
      <c r="O199" s="44"/>
      <c r="P199" s="44"/>
      <c r="Q199" s="27"/>
      <c r="R199" s="43"/>
    </row>
    <row r="200" spans="1:18" ht="20.399999999999999" x14ac:dyDescent="0.25">
      <c r="A200" s="49" t="s">
        <v>56</v>
      </c>
      <c r="B200" s="50" t="s">
        <v>68</v>
      </c>
      <c r="C200" s="50" t="s">
        <v>325</v>
      </c>
      <c r="D200" s="51" t="s">
        <v>218</v>
      </c>
      <c r="E200" s="50" t="s">
        <v>69</v>
      </c>
      <c r="F200" s="50">
        <v>10</v>
      </c>
      <c r="G200" s="26">
        <f t="shared" si="8"/>
        <v>0</v>
      </c>
      <c r="H200" s="31">
        <f t="shared" si="9"/>
        <v>0</v>
      </c>
      <c r="K200" s="43"/>
      <c r="L200" s="27"/>
      <c r="M200" s="44"/>
      <c r="N200" s="43"/>
      <c r="O200" s="44"/>
      <c r="P200" s="44"/>
      <c r="Q200" s="27"/>
      <c r="R200" s="43"/>
    </row>
    <row r="201" spans="1:18" ht="20.399999999999999" x14ac:dyDescent="0.25">
      <c r="A201" s="49" t="s">
        <v>57</v>
      </c>
      <c r="B201" s="50" t="s">
        <v>68</v>
      </c>
      <c r="C201" s="50" t="s">
        <v>325</v>
      </c>
      <c r="D201" s="51" t="s">
        <v>219</v>
      </c>
      <c r="E201" s="50" t="s">
        <v>23</v>
      </c>
      <c r="F201" s="50">
        <v>2</v>
      </c>
      <c r="G201" s="26">
        <f t="shared" si="8"/>
        <v>0</v>
      </c>
      <c r="H201" s="31">
        <f t="shared" si="9"/>
        <v>0</v>
      </c>
      <c r="K201" s="43"/>
      <c r="L201" s="27"/>
      <c r="M201" s="44"/>
      <c r="N201" s="43"/>
      <c r="O201" s="44"/>
      <c r="P201" s="44"/>
      <c r="Q201" s="27"/>
      <c r="R201" s="43"/>
    </row>
    <row r="202" spans="1:18" ht="20.399999999999999" x14ac:dyDescent="0.25">
      <c r="A202" s="49" t="s">
        <v>58</v>
      </c>
      <c r="B202" s="50" t="s">
        <v>68</v>
      </c>
      <c r="C202" s="50" t="s">
        <v>325</v>
      </c>
      <c r="D202" s="51" t="s">
        <v>318</v>
      </c>
      <c r="E202" s="50" t="s">
        <v>213</v>
      </c>
      <c r="F202" s="50">
        <v>2</v>
      </c>
      <c r="G202" s="26">
        <f t="shared" si="8"/>
        <v>0</v>
      </c>
      <c r="H202" s="31">
        <f t="shared" si="9"/>
        <v>0</v>
      </c>
      <c r="K202" s="43"/>
      <c r="L202" s="27"/>
      <c r="M202" s="44"/>
      <c r="N202" s="43"/>
      <c r="O202" s="44"/>
      <c r="P202" s="44"/>
      <c r="Q202" s="27"/>
      <c r="R202" s="43"/>
    </row>
    <row r="203" spans="1:18" ht="20.399999999999999" x14ac:dyDescent="0.25">
      <c r="A203" s="49" t="s">
        <v>59</v>
      </c>
      <c r="B203" s="50" t="s">
        <v>68</v>
      </c>
      <c r="C203" s="50" t="s">
        <v>325</v>
      </c>
      <c r="D203" s="51" t="s">
        <v>220</v>
      </c>
      <c r="E203" s="50" t="s">
        <v>23</v>
      </c>
      <c r="F203" s="50">
        <v>2</v>
      </c>
      <c r="G203" s="26">
        <f t="shared" si="8"/>
        <v>0</v>
      </c>
      <c r="H203" s="31">
        <f t="shared" si="9"/>
        <v>0</v>
      </c>
      <c r="K203" s="43"/>
      <c r="L203" s="27"/>
      <c r="M203" s="44"/>
      <c r="N203" s="43"/>
      <c r="O203" s="44"/>
      <c r="P203" s="44"/>
      <c r="Q203" s="27"/>
      <c r="R203" s="43"/>
    </row>
    <row r="204" spans="1:18" x14ac:dyDescent="0.25">
      <c r="A204" s="49" t="s">
        <v>60</v>
      </c>
      <c r="B204" s="50" t="s">
        <v>68</v>
      </c>
      <c r="C204" s="50" t="s">
        <v>325</v>
      </c>
      <c r="D204" s="51" t="s">
        <v>75</v>
      </c>
      <c r="E204" s="50" t="s">
        <v>23</v>
      </c>
      <c r="F204" s="50">
        <v>6</v>
      </c>
      <c r="G204" s="26">
        <f t="shared" si="8"/>
        <v>0</v>
      </c>
      <c r="H204" s="31">
        <f t="shared" si="9"/>
        <v>0</v>
      </c>
      <c r="K204" s="43"/>
      <c r="L204" s="27"/>
      <c r="M204" s="44"/>
      <c r="N204" s="43"/>
      <c r="O204" s="44"/>
      <c r="P204" s="44"/>
      <c r="Q204" s="27"/>
      <c r="R204" s="43"/>
    </row>
    <row r="205" spans="1:18" ht="20.399999999999999" x14ac:dyDescent="0.25">
      <c r="A205" s="49" t="s">
        <v>61</v>
      </c>
      <c r="B205" s="50" t="s">
        <v>68</v>
      </c>
      <c r="C205" s="50" t="s">
        <v>325</v>
      </c>
      <c r="D205" s="51" t="s">
        <v>78</v>
      </c>
      <c r="E205" s="50" t="s">
        <v>23</v>
      </c>
      <c r="F205" s="50">
        <v>2</v>
      </c>
      <c r="G205" s="26">
        <f t="shared" si="8"/>
        <v>0</v>
      </c>
      <c r="H205" s="31">
        <f t="shared" si="9"/>
        <v>0</v>
      </c>
      <c r="K205" s="43"/>
      <c r="L205" s="27"/>
      <c r="M205" s="44"/>
      <c r="N205" s="43"/>
      <c r="O205" s="44"/>
      <c r="P205" s="44"/>
      <c r="Q205" s="27"/>
      <c r="R205" s="43"/>
    </row>
    <row r="206" spans="1:18" ht="20.399999999999999" x14ac:dyDescent="0.25">
      <c r="A206" s="49" t="s">
        <v>62</v>
      </c>
      <c r="B206" s="50" t="s">
        <v>68</v>
      </c>
      <c r="C206" s="50" t="s">
        <v>325</v>
      </c>
      <c r="D206" s="51" t="s">
        <v>80</v>
      </c>
      <c r="E206" s="50" t="s">
        <v>23</v>
      </c>
      <c r="F206" s="50">
        <v>2</v>
      </c>
      <c r="G206" s="26">
        <f t="shared" si="8"/>
        <v>0</v>
      </c>
      <c r="H206" s="31">
        <f t="shared" si="9"/>
        <v>0</v>
      </c>
      <c r="K206" s="43"/>
      <c r="L206" s="27"/>
      <c r="M206" s="44"/>
      <c r="N206" s="43"/>
      <c r="O206" s="44"/>
      <c r="P206" s="44"/>
      <c r="Q206" s="27"/>
      <c r="R206" s="43"/>
    </row>
    <row r="207" spans="1:18" ht="20.399999999999999" x14ac:dyDescent="0.25">
      <c r="A207" s="49" t="s">
        <v>152</v>
      </c>
      <c r="B207" s="50" t="s">
        <v>68</v>
      </c>
      <c r="C207" s="50" t="s">
        <v>325</v>
      </c>
      <c r="D207" s="51" t="s">
        <v>82</v>
      </c>
      <c r="E207" s="50" t="s">
        <v>23</v>
      </c>
      <c r="F207" s="50">
        <v>2</v>
      </c>
      <c r="G207" s="26">
        <f t="shared" si="8"/>
        <v>0</v>
      </c>
      <c r="H207" s="31">
        <f t="shared" si="9"/>
        <v>0</v>
      </c>
      <c r="K207" s="43"/>
      <c r="L207" s="27"/>
      <c r="M207" s="44"/>
      <c r="N207" s="43"/>
      <c r="O207" s="44"/>
      <c r="P207" s="44"/>
      <c r="Q207" s="27"/>
      <c r="R207" s="43"/>
    </row>
    <row r="208" spans="1:18" x14ac:dyDescent="0.25">
      <c r="A208" s="49" t="s">
        <v>153</v>
      </c>
      <c r="B208" s="50" t="s">
        <v>68</v>
      </c>
      <c r="C208" s="50" t="s">
        <v>325</v>
      </c>
      <c r="D208" s="51" t="s">
        <v>222</v>
      </c>
      <c r="E208" s="50" t="s">
        <v>23</v>
      </c>
      <c r="F208" s="50">
        <v>1</v>
      </c>
      <c r="G208" s="26">
        <f t="shared" si="8"/>
        <v>0</v>
      </c>
      <c r="H208" s="31">
        <f t="shared" si="9"/>
        <v>0</v>
      </c>
      <c r="K208" s="43"/>
      <c r="L208" s="27"/>
      <c r="M208" s="44"/>
      <c r="N208" s="43"/>
      <c r="O208" s="44"/>
      <c r="P208" s="44"/>
      <c r="Q208" s="27"/>
      <c r="R208" s="43"/>
    </row>
    <row r="209" spans="1:18" x14ac:dyDescent="0.25">
      <c r="A209" s="49" t="s">
        <v>154</v>
      </c>
      <c r="B209" s="50" t="s">
        <v>68</v>
      </c>
      <c r="C209" s="50" t="s">
        <v>325</v>
      </c>
      <c r="D209" s="51" t="s">
        <v>223</v>
      </c>
      <c r="E209" s="50" t="s">
        <v>23</v>
      </c>
      <c r="F209" s="50">
        <v>1</v>
      </c>
      <c r="G209" s="26">
        <f t="shared" si="8"/>
        <v>0</v>
      </c>
      <c r="H209" s="31">
        <f t="shared" si="9"/>
        <v>0</v>
      </c>
      <c r="K209" s="43"/>
      <c r="L209" s="27"/>
      <c r="M209" s="44"/>
      <c r="N209" s="43"/>
      <c r="O209" s="44"/>
      <c r="P209" s="44"/>
      <c r="Q209" s="27"/>
      <c r="R209" s="43"/>
    </row>
    <row r="210" spans="1:18" x14ac:dyDescent="0.25">
      <c r="A210" s="49" t="s">
        <v>155</v>
      </c>
      <c r="B210" s="50" t="s">
        <v>68</v>
      </c>
      <c r="C210" s="50" t="s">
        <v>325</v>
      </c>
      <c r="D210" s="51" t="s">
        <v>224</v>
      </c>
      <c r="E210" s="50" t="s">
        <v>23</v>
      </c>
      <c r="F210" s="50">
        <v>2</v>
      </c>
      <c r="G210" s="26">
        <f t="shared" si="8"/>
        <v>0</v>
      </c>
      <c r="H210" s="31">
        <f t="shared" si="9"/>
        <v>0</v>
      </c>
      <c r="K210" s="43"/>
      <c r="L210" s="27"/>
      <c r="M210" s="44"/>
      <c r="N210" s="43"/>
      <c r="O210" s="44"/>
      <c r="P210" s="44"/>
      <c r="Q210" s="27"/>
      <c r="R210" s="43"/>
    </row>
    <row r="211" spans="1:18" x14ac:dyDescent="0.25">
      <c r="A211" s="49" t="s">
        <v>156</v>
      </c>
      <c r="B211" s="50" t="s">
        <v>68</v>
      </c>
      <c r="C211" s="50" t="s">
        <v>325</v>
      </c>
      <c r="D211" s="51" t="s">
        <v>225</v>
      </c>
      <c r="E211" s="50" t="s">
        <v>23</v>
      </c>
      <c r="F211" s="50">
        <v>2</v>
      </c>
      <c r="G211" s="26">
        <f t="shared" si="8"/>
        <v>0</v>
      </c>
      <c r="H211" s="31">
        <f t="shared" si="9"/>
        <v>0</v>
      </c>
      <c r="K211" s="43"/>
      <c r="L211" s="27"/>
      <c r="M211" s="44"/>
      <c r="N211" s="43"/>
      <c r="O211" s="44"/>
      <c r="P211" s="44"/>
      <c r="Q211" s="27"/>
      <c r="R211" s="43"/>
    </row>
    <row r="212" spans="1:18" ht="20.399999999999999" x14ac:dyDescent="0.25">
      <c r="A212" s="49" t="s">
        <v>157</v>
      </c>
      <c r="B212" s="50" t="s">
        <v>68</v>
      </c>
      <c r="C212" s="50" t="s">
        <v>325</v>
      </c>
      <c r="D212" s="51" t="s">
        <v>240</v>
      </c>
      <c r="E212" s="50" t="s">
        <v>23</v>
      </c>
      <c r="F212" s="50">
        <v>6</v>
      </c>
      <c r="G212" s="26">
        <f t="shared" si="8"/>
        <v>0</v>
      </c>
      <c r="H212" s="31">
        <f t="shared" si="9"/>
        <v>0</v>
      </c>
      <c r="K212" s="43"/>
      <c r="L212" s="27"/>
      <c r="M212" s="44"/>
      <c r="N212" s="43"/>
      <c r="O212" s="44"/>
      <c r="P212" s="44"/>
      <c r="Q212" s="27"/>
      <c r="R212" s="43"/>
    </row>
    <row r="213" spans="1:18" x14ac:dyDescent="0.25">
      <c r="A213" s="49" t="s">
        <v>205</v>
      </c>
      <c r="B213" s="50" t="s">
        <v>68</v>
      </c>
      <c r="C213" s="50" t="s">
        <v>325</v>
      </c>
      <c r="D213" s="51" t="s">
        <v>232</v>
      </c>
      <c r="E213" s="50" t="s">
        <v>23</v>
      </c>
      <c r="F213" s="50">
        <v>2</v>
      </c>
      <c r="G213" s="26">
        <f t="shared" si="8"/>
        <v>0</v>
      </c>
      <c r="H213" s="31">
        <f t="shared" si="9"/>
        <v>0</v>
      </c>
      <c r="K213" s="43"/>
      <c r="L213" s="27"/>
      <c r="M213" s="44"/>
      <c r="N213" s="43"/>
      <c r="O213" s="44"/>
      <c r="P213" s="44"/>
      <c r="Q213" s="27"/>
      <c r="R213" s="43"/>
    </row>
    <row r="214" spans="1:18" x14ac:dyDescent="0.25">
      <c r="A214" s="49" t="s">
        <v>206</v>
      </c>
      <c r="B214" s="50" t="s">
        <v>68</v>
      </c>
      <c r="C214" s="50" t="s">
        <v>325</v>
      </c>
      <c r="D214" s="51" t="s">
        <v>245</v>
      </c>
      <c r="E214" s="50" t="s">
        <v>23</v>
      </c>
      <c r="F214" s="50">
        <v>2</v>
      </c>
      <c r="G214" s="26">
        <f t="shared" si="8"/>
        <v>0</v>
      </c>
      <c r="H214" s="31">
        <f t="shared" si="9"/>
        <v>0</v>
      </c>
      <c r="K214" s="43"/>
      <c r="L214" s="27"/>
      <c r="M214" s="44"/>
      <c r="N214" s="43"/>
      <c r="O214" s="44"/>
      <c r="P214" s="44"/>
      <c r="Q214" s="27"/>
      <c r="R214" s="43"/>
    </row>
    <row r="215" spans="1:18" x14ac:dyDescent="0.25">
      <c r="A215" s="49" t="s">
        <v>207</v>
      </c>
      <c r="B215" s="50" t="s">
        <v>68</v>
      </c>
      <c r="C215" s="50" t="s">
        <v>325</v>
      </c>
      <c r="D215" s="51" t="s">
        <v>246</v>
      </c>
      <c r="E215" s="50" t="s">
        <v>23</v>
      </c>
      <c r="F215" s="50">
        <v>2</v>
      </c>
      <c r="G215" s="26">
        <f t="shared" si="8"/>
        <v>0</v>
      </c>
      <c r="H215" s="31">
        <f t="shared" si="9"/>
        <v>0</v>
      </c>
      <c r="K215" s="43"/>
      <c r="L215" s="27"/>
      <c r="M215" s="44"/>
      <c r="N215" s="43"/>
      <c r="O215" s="44"/>
      <c r="P215" s="44"/>
      <c r="Q215" s="27"/>
      <c r="R215" s="43"/>
    </row>
    <row r="216" spans="1:18" x14ac:dyDescent="0.25">
      <c r="A216" s="49" t="s">
        <v>208</v>
      </c>
      <c r="B216" s="50" t="s">
        <v>68</v>
      </c>
      <c r="C216" s="50" t="s">
        <v>325</v>
      </c>
      <c r="D216" s="51" t="s">
        <v>227</v>
      </c>
      <c r="E216" s="50" t="s">
        <v>23</v>
      </c>
      <c r="F216" s="50">
        <v>1</v>
      </c>
      <c r="G216" s="26">
        <f t="shared" si="8"/>
        <v>0</v>
      </c>
      <c r="H216" s="31">
        <f t="shared" si="9"/>
        <v>0</v>
      </c>
      <c r="K216" s="43"/>
      <c r="L216" s="27"/>
      <c r="M216" s="44"/>
      <c r="N216" s="43"/>
      <c r="O216" s="44"/>
      <c r="P216" s="44"/>
      <c r="Q216" s="27"/>
      <c r="R216" s="43"/>
    </row>
    <row r="217" spans="1:18" x14ac:dyDescent="0.25">
      <c r="A217" s="49" t="s">
        <v>209</v>
      </c>
      <c r="B217" s="50" t="s">
        <v>68</v>
      </c>
      <c r="C217" s="50" t="s">
        <v>325</v>
      </c>
      <c r="D217" s="51" t="s">
        <v>228</v>
      </c>
      <c r="E217" s="50" t="s">
        <v>23</v>
      </c>
      <c r="F217" s="50">
        <v>1</v>
      </c>
      <c r="G217" s="26">
        <f t="shared" si="8"/>
        <v>0</v>
      </c>
      <c r="H217" s="31">
        <f t="shared" si="9"/>
        <v>0</v>
      </c>
      <c r="K217" s="43"/>
      <c r="L217" s="27"/>
      <c r="M217" s="44"/>
      <c r="N217" s="43"/>
      <c r="O217" s="44"/>
      <c r="P217" s="44"/>
      <c r="Q217" s="27"/>
      <c r="R217" s="43"/>
    </row>
    <row r="218" spans="1:18" x14ac:dyDescent="0.25">
      <c r="A218" s="49" t="s">
        <v>210</v>
      </c>
      <c r="B218" s="50" t="s">
        <v>68</v>
      </c>
      <c r="C218" s="50" t="s">
        <v>325</v>
      </c>
      <c r="D218" s="51" t="s">
        <v>251</v>
      </c>
      <c r="E218" s="50" t="s">
        <v>23</v>
      </c>
      <c r="F218" s="50">
        <v>1</v>
      </c>
      <c r="G218" s="26">
        <f t="shared" si="8"/>
        <v>0</v>
      </c>
      <c r="H218" s="31">
        <f t="shared" si="9"/>
        <v>0</v>
      </c>
      <c r="K218" s="43"/>
      <c r="L218" s="27"/>
      <c r="M218" s="44"/>
      <c r="N218" s="43"/>
      <c r="O218" s="44"/>
      <c r="P218" s="44"/>
      <c r="Q218" s="27"/>
      <c r="R218" s="43"/>
    </row>
    <row r="219" spans="1:18" x14ac:dyDescent="0.25">
      <c r="A219" s="49" t="s">
        <v>319</v>
      </c>
      <c r="B219" s="50" t="s">
        <v>68</v>
      </c>
      <c r="C219" s="50" t="s">
        <v>325</v>
      </c>
      <c r="D219" s="51" t="s">
        <v>253</v>
      </c>
      <c r="E219" s="50" t="s">
        <v>23</v>
      </c>
      <c r="F219" s="50">
        <v>1</v>
      </c>
      <c r="G219" s="26">
        <f t="shared" si="8"/>
        <v>0</v>
      </c>
      <c r="H219" s="31">
        <f t="shared" si="9"/>
        <v>0</v>
      </c>
      <c r="K219" s="43"/>
      <c r="L219" s="27"/>
      <c r="M219" s="44"/>
      <c r="N219" s="43"/>
      <c r="O219" s="44"/>
      <c r="P219" s="44"/>
      <c r="Q219" s="27"/>
      <c r="R219" s="43"/>
    </row>
    <row r="220" spans="1:18" x14ac:dyDescent="0.25">
      <c r="A220" s="49" t="s">
        <v>320</v>
      </c>
      <c r="B220" s="50" t="s">
        <v>68</v>
      </c>
      <c r="C220" s="50" t="s">
        <v>325</v>
      </c>
      <c r="D220" s="51" t="s">
        <v>249</v>
      </c>
      <c r="E220" s="50" t="s">
        <v>23</v>
      </c>
      <c r="F220" s="50">
        <v>2</v>
      </c>
      <c r="G220" s="26">
        <f t="shared" si="8"/>
        <v>0</v>
      </c>
      <c r="H220" s="31">
        <f t="shared" si="9"/>
        <v>0</v>
      </c>
      <c r="K220" s="43"/>
      <c r="L220" s="27"/>
      <c r="M220" s="44"/>
      <c r="N220" s="43"/>
      <c r="O220" s="44"/>
      <c r="P220" s="44"/>
      <c r="Q220" s="27"/>
      <c r="R220" s="43"/>
    </row>
    <row r="221" spans="1:18" x14ac:dyDescent="0.25">
      <c r="A221" s="49" t="s">
        <v>321</v>
      </c>
      <c r="B221" s="50" t="s">
        <v>68</v>
      </c>
      <c r="C221" s="50" t="s">
        <v>325</v>
      </c>
      <c r="D221" s="51" t="s">
        <v>234</v>
      </c>
      <c r="E221" s="50" t="s">
        <v>235</v>
      </c>
      <c r="F221" s="50">
        <v>51.4</v>
      </c>
      <c r="G221" s="26">
        <f t="shared" si="8"/>
        <v>0</v>
      </c>
      <c r="H221" s="31">
        <f t="shared" si="9"/>
        <v>0</v>
      </c>
      <c r="K221" s="41"/>
      <c r="L221" s="27"/>
      <c r="M221" s="44"/>
      <c r="N221" s="41"/>
      <c r="O221" s="44"/>
      <c r="P221" s="44"/>
      <c r="Q221" s="27"/>
      <c r="R221" s="41"/>
    </row>
    <row r="222" spans="1:18" ht="20.399999999999999" x14ac:dyDescent="0.25">
      <c r="A222" s="49" t="s">
        <v>322</v>
      </c>
      <c r="B222" s="50" t="s">
        <v>68</v>
      </c>
      <c r="C222" s="50" t="s">
        <v>325</v>
      </c>
      <c r="D222" s="51" t="s">
        <v>237</v>
      </c>
      <c r="E222" s="50" t="s">
        <v>213</v>
      </c>
      <c r="F222" s="50">
        <v>8</v>
      </c>
      <c r="G222" s="26">
        <f t="shared" si="8"/>
        <v>0</v>
      </c>
      <c r="H222" s="31">
        <f t="shared" si="9"/>
        <v>0</v>
      </c>
      <c r="K222" s="43"/>
      <c r="L222" s="27"/>
      <c r="M222" s="44"/>
      <c r="N222" s="43"/>
      <c r="O222" s="44"/>
      <c r="P222" s="44"/>
      <c r="Q222" s="27"/>
      <c r="R222" s="43"/>
    </row>
    <row r="223" spans="1:18" ht="20.399999999999999" x14ac:dyDescent="0.25">
      <c r="A223" s="49" t="s">
        <v>323</v>
      </c>
      <c r="B223" s="50" t="s">
        <v>68</v>
      </c>
      <c r="C223" s="50" t="s">
        <v>325</v>
      </c>
      <c r="D223" s="51" t="s">
        <v>257</v>
      </c>
      <c r="E223" s="50" t="s">
        <v>213</v>
      </c>
      <c r="F223" s="50">
        <v>4</v>
      </c>
      <c r="G223" s="26">
        <f t="shared" si="8"/>
        <v>0</v>
      </c>
      <c r="H223" s="31">
        <f t="shared" si="9"/>
        <v>0</v>
      </c>
      <c r="K223" s="43"/>
      <c r="L223" s="27"/>
      <c r="M223" s="44"/>
      <c r="N223" s="43"/>
      <c r="O223" s="44"/>
      <c r="P223" s="44"/>
      <c r="Q223" s="27"/>
      <c r="R223" s="43"/>
    </row>
    <row r="224" spans="1:18" x14ac:dyDescent="0.25">
      <c r="A224" s="139" t="s">
        <v>351</v>
      </c>
      <c r="B224" s="47" t="s">
        <v>68</v>
      </c>
      <c r="C224" s="47" t="s">
        <v>325</v>
      </c>
      <c r="D224" s="48" t="s">
        <v>341</v>
      </c>
      <c r="E224" s="47" t="s">
        <v>339</v>
      </c>
      <c r="F224" s="47">
        <v>47.2</v>
      </c>
      <c r="G224" s="26"/>
      <c r="H224" s="31"/>
      <c r="K224" s="43"/>
      <c r="L224" s="27"/>
      <c r="M224" s="27"/>
      <c r="N224" s="43"/>
      <c r="O224" s="27"/>
      <c r="P224" s="27"/>
      <c r="Q224" s="27"/>
      <c r="R224" s="43"/>
    </row>
    <row r="225" spans="1:18" x14ac:dyDescent="0.25">
      <c r="A225" s="139" t="s">
        <v>352</v>
      </c>
      <c r="B225" s="47" t="s">
        <v>68</v>
      </c>
      <c r="C225" s="47" t="s">
        <v>325</v>
      </c>
      <c r="D225" s="48" t="s">
        <v>342</v>
      </c>
      <c r="E225" s="47" t="s">
        <v>339</v>
      </c>
      <c r="F225" s="47">
        <v>232.6</v>
      </c>
      <c r="G225" s="26"/>
      <c r="H225" s="31"/>
      <c r="K225" s="43"/>
      <c r="L225" s="27"/>
      <c r="M225" s="27"/>
      <c r="N225" s="43"/>
      <c r="O225" s="27"/>
      <c r="P225" s="27"/>
      <c r="Q225" s="27"/>
      <c r="R225" s="43"/>
    </row>
    <row r="226" spans="1:18" x14ac:dyDescent="0.25">
      <c r="G226" s="22" t="s">
        <v>337</v>
      </c>
      <c r="H226" s="28">
        <f>SUM(H5:H225)</f>
        <v>0</v>
      </c>
      <c r="K226" s="28"/>
      <c r="L226" s="27"/>
      <c r="N226" s="28"/>
      <c r="P226" s="28"/>
      <c r="R226" s="28"/>
    </row>
  </sheetData>
  <autoFilter ref="A3:H223" xr:uid="{00000000-0009-0000-0000-000001000000}"/>
  <mergeCells count="1">
    <mergeCell ref="A1:H1"/>
  </mergeCells>
  <phoneticPr fontId="3" type="noConversion"/>
  <conditionalFormatting sqref="G5:G225">
    <cfRule type="cellIs" dxfId="4" priority="5" operator="equal">
      <formula>0</formula>
    </cfRule>
  </conditionalFormatting>
  <pageMargins left="0.70866141732283505" right="0.70866141732283505" top="0.85" bottom="0.74803149606299202" header="0.31496062992126" footer="0.31496062992126"/>
  <pageSetup paperSize="9" scale="83" firstPageNumber="2" orientation="portrait" useFirstPageNumber="1" r:id="rId1"/>
  <headerFooter>
    <oddHeader>&amp;COdcinek B – Roboty budowlane na linii kolejowej nr 201 odc.  Somonino – Gdańsk Osowa realizowane w ramach projektu „Prace na alternatywnym ciągu transportowym Bydgoszcz – Trójmiasto” - KOSZTORYS OFERTOWY</oddHeader>
    <oddFooter>&amp;LWersja 10&amp;R&amp;P z 6</oddFooter>
  </headerFooter>
  <rowBreaks count="1" manualBreakCount="1">
    <brk id="15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2</vt:i4>
      </vt:variant>
    </vt:vector>
  </HeadingPairs>
  <TitlesOfParts>
    <vt:vector size="6" baseType="lpstr">
      <vt:lpstr>Strona tytułowa</vt:lpstr>
      <vt:lpstr>Kosztorys ofertowy</vt:lpstr>
      <vt:lpstr>Sheet6</vt:lpstr>
      <vt:lpstr>Sheet7</vt:lpstr>
      <vt:lpstr>'Kosztorys ofertowy'!Obszar_wydruku</vt:lpstr>
      <vt:lpstr>'Strona tytułowa'!Obszar_wydruku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Krzyna</dc:creator>
  <cp:lastModifiedBy>Dulska, Katarzyna</cp:lastModifiedBy>
  <cp:lastPrinted>2023-12-14T15:21:25Z</cp:lastPrinted>
  <dcterms:created xsi:type="dcterms:W3CDTF">2014-06-03T15:49:30Z</dcterms:created>
  <dcterms:modified xsi:type="dcterms:W3CDTF">2024-12-06T13:59:11Z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